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 tabRatio="747" activeTab="6"/>
  </bookViews>
  <sheets>
    <sheet name="Беловодський" sheetId="1" r:id="rId1"/>
    <sheet name="Кременський" sheetId="2" r:id="rId2"/>
    <sheet name="Попаснянський" sheetId="3" r:id="rId3"/>
    <sheet name="Сватовськой" sheetId="4" r:id="rId4"/>
    <sheet name="Ст-Луганський" sheetId="5" r:id="rId5"/>
    <sheet name="Старобільський" sheetId="6" r:id="rId6"/>
    <sheet name="Зведена таблиця" sheetId="7" r:id="rId7"/>
  </sheets>
  <calcPr calcId="125725"/>
</workbook>
</file>

<file path=xl/calcChain.xml><?xml version="1.0" encoding="utf-8"?>
<calcChain xmlns="http://schemas.openxmlformats.org/spreadsheetml/2006/main">
  <c r="K18" i="7"/>
  <c r="F18"/>
  <c r="E18"/>
  <c r="C18"/>
  <c r="B18"/>
  <c r="E10"/>
  <c r="K10"/>
  <c r="H10"/>
  <c r="K14"/>
  <c r="O14"/>
  <c r="P14"/>
  <c r="N14"/>
  <c r="L14"/>
  <c r="H14"/>
  <c r="E14"/>
  <c r="C14"/>
  <c r="B14"/>
  <c r="N10"/>
  <c r="I10"/>
  <c r="C10"/>
  <c r="B10"/>
  <c r="B34" i="6"/>
  <c r="H25"/>
  <c r="K25"/>
  <c r="E25"/>
  <c r="H16"/>
  <c r="K16"/>
  <c r="N16"/>
  <c r="E16"/>
  <c r="C94" i="5"/>
  <c r="B94"/>
  <c r="I64"/>
  <c r="K64"/>
  <c r="L64"/>
  <c r="N64"/>
  <c r="O64"/>
  <c r="H64"/>
  <c r="K34"/>
  <c r="L34"/>
  <c r="N34"/>
  <c r="O34"/>
  <c r="H34"/>
  <c r="F7" i="4"/>
  <c r="V7"/>
  <c r="C7"/>
  <c r="H36" i="3"/>
  <c r="B36"/>
  <c r="H25"/>
  <c r="K25"/>
  <c r="N25"/>
  <c r="B25"/>
  <c r="H14"/>
  <c r="K14"/>
  <c r="E14"/>
  <c r="H18" i="1"/>
  <c r="I18"/>
  <c r="K18"/>
  <c r="L18"/>
  <c r="N18"/>
  <c r="O18"/>
  <c r="B18"/>
</calcChain>
</file>

<file path=xl/sharedStrings.xml><?xml version="1.0" encoding="utf-8"?>
<sst xmlns="http://schemas.openxmlformats.org/spreadsheetml/2006/main" count="673" uniqueCount="101">
  <si>
    <t xml:space="preserve">     Таблиця 2.2. Тепломережне обладнання </t>
  </si>
  <si>
    <t>Адреса котельні</t>
  </si>
  <si>
    <t>Діаметр 720 міліметрів</t>
  </si>
  <si>
    <t>Діаметр 630 міліметрів</t>
  </si>
  <si>
    <t>Діаметр 530 міліметрів</t>
  </si>
  <si>
    <t>Діаметр 426 міліметрів</t>
  </si>
  <si>
    <t>Діаметр 377 міліметрів</t>
  </si>
  <si>
    <t>Протяж-ність мереж у двотру-бному обчис-ленні, метрів</t>
  </si>
  <si>
    <t>Протяж-ність мереж у двотру-бному обчисленні, що реконс-трую-ється, метрів</t>
  </si>
  <si>
    <t>Вар-тість попере-дньо ізольо-ваної труби, євро</t>
  </si>
  <si>
    <t>Діаметр 325 міліметрів</t>
  </si>
  <si>
    <t>Діаметр 273 міліметрів</t>
  </si>
  <si>
    <t>Діаметр 219 міліметрів</t>
  </si>
  <si>
    <t>Діаметр 139 міліметрів</t>
  </si>
  <si>
    <t>Діаметр 133 міліметрів</t>
  </si>
  <si>
    <t>котельня №3 смт.Біловодсь вул.Береговий тупік</t>
  </si>
  <si>
    <t>Діаметр 125 міліметрів</t>
  </si>
  <si>
    <t>Діаметр 114 міліметрів</t>
  </si>
  <si>
    <t>Діаметр 108 міліметрів</t>
  </si>
  <si>
    <t>Діаметр 89 міліметрів</t>
  </si>
  <si>
    <t>Діаметр 76 міліметрів</t>
  </si>
  <si>
    <t>котельня №8 с.Новодеркул Біловодського району</t>
  </si>
  <si>
    <t>котельня №7 с.Парневе Біловодського району</t>
  </si>
  <si>
    <t>котельня №6 с.Литвинівка Біловодського району</t>
  </si>
  <si>
    <t>котельня №5 смт.Біловодсь вул.Радянська</t>
  </si>
  <si>
    <t>котельня №4 смт.Біловодсь вул.Ракетка</t>
  </si>
  <si>
    <t>Діаметр 57 міліметрів</t>
  </si>
  <si>
    <t>Діаметр 48 міліметрів</t>
  </si>
  <si>
    <t>Діаметр 43 міліметрів</t>
  </si>
  <si>
    <t>Діаметр 32 міліметрів</t>
  </si>
  <si>
    <t>Всього</t>
  </si>
  <si>
    <t xml:space="preserve">  - </t>
  </si>
  <si>
    <t xml:space="preserve"> -</t>
  </si>
  <si>
    <t xml:space="preserve">   -</t>
  </si>
  <si>
    <t xml:space="preserve">  -</t>
  </si>
  <si>
    <t xml:space="preserve">  Діаметр 159 міліметрів</t>
  </si>
  <si>
    <t>м. Кремінна вул. Октябрьска,9</t>
  </si>
  <si>
    <t>м. Кремінна, вул.Октябрьска,9</t>
  </si>
  <si>
    <t>м.Кремінна,вул. Інтернаціональна</t>
  </si>
  <si>
    <t>Діаметр 250 міліметрів</t>
  </si>
  <si>
    <t>Діаметр 200 міліметрів</t>
  </si>
  <si>
    <t>Діаметр 150 міліметрів</t>
  </si>
  <si>
    <t xml:space="preserve">№5 вул Леніна </t>
  </si>
  <si>
    <t>№ 24 вул Котовського</t>
  </si>
  <si>
    <t>"Черемушки" вул.Донецька</t>
  </si>
  <si>
    <t>"Спорткомплекс" вул.Вокзальна</t>
  </si>
  <si>
    <t>НОД3-2 вул.Первомайська</t>
  </si>
  <si>
    <t>Ж/д лікарня вул.Серго</t>
  </si>
  <si>
    <t>"Горсовет"Мічуріна</t>
  </si>
  <si>
    <t>Діаметр 100 міліметрів</t>
  </si>
  <si>
    <t>Діаметр 80 міліметрів</t>
  </si>
  <si>
    <t>Діаметр 70 міліметрів</t>
  </si>
  <si>
    <t>Діаметр 50 міліметрів</t>
  </si>
  <si>
    <t>Діаметр 40 міліметрів</t>
  </si>
  <si>
    <t>Таблиця 2.2. Тепломережне обладнання</t>
  </si>
  <si>
    <t>Діаметр 159 міліметрів</t>
  </si>
  <si>
    <t>Діаметр 108  міліметрів</t>
  </si>
  <si>
    <t>Протяжність мереж у двотрубному обчисленні, метрів</t>
  </si>
  <si>
    <t>Протяжність мереж у двотрубному обчисленні, що реконструюється, метрів</t>
  </si>
  <si>
    <t>Вартість попередньо ізольованої труби, євро</t>
  </si>
  <si>
    <t>№ 3 кв. Луначарського</t>
  </si>
  <si>
    <t>№ 8 с. Соснове</t>
  </si>
  <si>
    <t>Станично-Луганський р-н</t>
  </si>
  <si>
    <t>кв.Молодіжний        смт. Станиця Луганська</t>
  </si>
  <si>
    <t>1 Травня              смт. Станиця Луганська</t>
  </si>
  <si>
    <t>РФВ                   смт. Станиця Луганська</t>
  </si>
  <si>
    <t>ЦРЛ                    смт. Станиця Луганська</t>
  </si>
  <si>
    <t>Миколаївка                           с.Миколаївка</t>
  </si>
  <si>
    <t>Валуйська ООШ 1                с. Валуйське</t>
  </si>
  <si>
    <t>Н-Вільхова                    с. Нижня Вільхова</t>
  </si>
  <si>
    <t>Н-Кондрашівська    смт. Станиця Луганська</t>
  </si>
  <si>
    <t>ПЧ-19                          смт. Станиця Луганська</t>
  </si>
  <si>
    <t>ШЧ-13                          смт. Станиця Луганська</t>
  </si>
  <si>
    <t>Петрівська ООШ №1                      смт. Петрівка</t>
  </si>
  <si>
    <t>МВС                          смт. Станиця Луганська</t>
  </si>
  <si>
    <t>Валуйська ООШ2                      с. Валуйське</t>
  </si>
  <si>
    <t>Вільхівська ООШ                        с-ще Вільхове</t>
  </si>
  <si>
    <t>Розквітнянська ООШ                              с. Розквіт</t>
  </si>
  <si>
    <t>Чугінська ООШ                         с. Чугинка</t>
  </si>
  <si>
    <t>Широківська ООШ                       с-ще Широкий</t>
  </si>
  <si>
    <t>Петрівська ООШ2                          смт. Петрівка</t>
  </si>
  <si>
    <t>Нижньотеплівська ООШ                         с. Нижньотепле</t>
  </si>
  <si>
    <t>Червоножовтнева ООШ                      с. Червоний Жовтень</t>
  </si>
  <si>
    <t>Петрівський УПЦ                        смт. Петрівка</t>
  </si>
  <si>
    <t>Великочернігівька ООШ                        с. Велика Чернігівка</t>
  </si>
  <si>
    <t>Артемівська ООШ                             с. Артема</t>
  </si>
  <si>
    <t>Комишненська ООШ                          с. Комишне</t>
  </si>
  <si>
    <t>Петрівська лікарня                          смт. Петрівка</t>
  </si>
  <si>
    <t>Станично-Луганська райрада                      смт. Станиця Луганська</t>
  </si>
  <si>
    <t>кв.Ватутіна,6-а</t>
  </si>
  <si>
    <t>вул.Комунарів,  82-а</t>
  </si>
  <si>
    <t>вул.Фрунзе, 1-б</t>
  </si>
  <si>
    <t>вул.Кірова,           105-а</t>
  </si>
  <si>
    <t>кв.Ватутіна,          6-а</t>
  </si>
  <si>
    <t>вул.Фрунзе,1-б</t>
  </si>
  <si>
    <t>вул.Кірова,      105-а</t>
  </si>
  <si>
    <t>вул.Комунарів,  82а</t>
  </si>
  <si>
    <t>вул.Кірова,     105-а</t>
  </si>
  <si>
    <t>вул.Кірова,         105-а</t>
  </si>
  <si>
    <t>Заступник голови райдержадміністрації                С.А.Кравцов</t>
  </si>
  <si>
    <t>Додаток 2.2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</si>
</sst>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1"/>
      <color indexed="8"/>
      <name val="Courier New"/>
      <family val="3"/>
      <charset val="204"/>
    </font>
    <font>
      <sz val="10"/>
      <name val="Courier New"/>
      <family val="3"/>
      <charset val="204"/>
    </font>
    <font>
      <sz val="8"/>
      <color indexed="8"/>
      <name val="Courier New"/>
      <family val="3"/>
      <charset val="204"/>
    </font>
    <font>
      <sz val="8"/>
      <name val="Courier New"/>
      <family val="3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Courier New"/>
      <family val="3"/>
      <charset val="204"/>
    </font>
    <font>
      <sz val="14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name val="Arial Cyr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/>
    <xf numFmtId="0" fontId="1" fillId="0" borderId="0" xfId="0" applyFont="1" applyBorder="1"/>
    <xf numFmtId="0" fontId="2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2" fillId="0" borderId="3" xfId="0" applyFont="1" applyBorder="1"/>
    <xf numFmtId="0" fontId="8" fillId="0" borderId="0" xfId="0" applyFont="1"/>
    <xf numFmtId="0" fontId="9" fillId="0" borderId="0" xfId="0" applyFont="1"/>
    <xf numFmtId="0" fontId="0" fillId="0" borderId="0" xfId="0" applyAlignment="1">
      <alignment wrapText="1"/>
    </xf>
    <xf numFmtId="0" fontId="9" fillId="0" borderId="1" xfId="0" applyFont="1" applyBorder="1"/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3" borderId="0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7" fillId="0" borderId="1" xfId="0" applyFont="1" applyBorder="1"/>
    <xf numFmtId="0" fontId="1" fillId="0" borderId="6" xfId="0" applyFont="1" applyBorder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5" fillId="3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Border="1"/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8" fillId="0" borderId="0" xfId="0" applyFont="1" applyBorder="1" applyAlignment="1">
      <alignment wrapText="1"/>
    </xf>
    <xf numFmtId="0" fontId="8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9" fillId="0" borderId="1" xfId="0" applyFont="1" applyBorder="1" applyAlignment="1">
      <alignment horizontal="right"/>
    </xf>
    <xf numFmtId="0" fontId="10" fillId="2" borderId="2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 wrapText="1"/>
    </xf>
    <xf numFmtId="0" fontId="7" fillId="0" borderId="0" xfId="0" applyFont="1" applyAlignment="1"/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/>
    </xf>
    <xf numFmtId="0" fontId="15" fillId="0" borderId="0" xfId="0" applyFont="1"/>
    <xf numFmtId="0" fontId="16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topLeftCell="A16" workbookViewId="0">
      <selection activeCell="L11" sqref="L11"/>
    </sheetView>
  </sheetViews>
  <sheetFormatPr defaultRowHeight="15"/>
  <cols>
    <col min="1" max="1" width="17.42578125" customWidth="1"/>
  </cols>
  <sheetData>
    <row r="1" spans="1:16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>
      <c r="A2" s="44" t="s">
        <v>1</v>
      </c>
      <c r="B2" s="42" t="s">
        <v>2</v>
      </c>
      <c r="C2" s="42"/>
      <c r="D2" s="42"/>
      <c r="E2" s="42" t="s">
        <v>3</v>
      </c>
      <c r="F2" s="42"/>
      <c r="G2" s="42"/>
      <c r="H2" s="42" t="s">
        <v>4</v>
      </c>
      <c r="I2" s="42"/>
      <c r="J2" s="42"/>
      <c r="K2" s="42" t="s">
        <v>5</v>
      </c>
      <c r="L2" s="42"/>
      <c r="M2" s="42"/>
      <c r="N2" s="42" t="s">
        <v>6</v>
      </c>
      <c r="O2" s="42"/>
      <c r="P2" s="42"/>
    </row>
    <row r="3" spans="1:16" ht="148.5">
      <c r="A3" s="44"/>
      <c r="B3" s="1" t="s">
        <v>7</v>
      </c>
      <c r="C3" s="1" t="s">
        <v>8</v>
      </c>
      <c r="D3" s="1" t="s">
        <v>9</v>
      </c>
      <c r="E3" s="1" t="s">
        <v>7</v>
      </c>
      <c r="F3" s="1" t="s">
        <v>8</v>
      </c>
      <c r="G3" s="1" t="s">
        <v>9</v>
      </c>
      <c r="H3" s="1" t="s">
        <v>7</v>
      </c>
      <c r="I3" s="1" t="s">
        <v>8</v>
      </c>
      <c r="J3" s="1" t="s">
        <v>9</v>
      </c>
      <c r="K3" s="1" t="s">
        <v>7</v>
      </c>
      <c r="L3" s="1" t="s">
        <v>8</v>
      </c>
      <c r="M3" s="1" t="s">
        <v>9</v>
      </c>
      <c r="N3" s="1" t="s">
        <v>7</v>
      </c>
      <c r="O3" s="1" t="s">
        <v>8</v>
      </c>
      <c r="P3" s="1" t="s">
        <v>9</v>
      </c>
    </row>
    <row r="4" spans="1:16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>
      <c r="A6" s="44" t="s">
        <v>1</v>
      </c>
      <c r="B6" s="42" t="s">
        <v>10</v>
      </c>
      <c r="C6" s="42"/>
      <c r="D6" s="42"/>
      <c r="E6" s="42" t="s">
        <v>11</v>
      </c>
      <c r="F6" s="42"/>
      <c r="G6" s="42"/>
      <c r="H6" s="42" t="s">
        <v>12</v>
      </c>
      <c r="I6" s="42"/>
      <c r="J6" s="42"/>
      <c r="K6" s="42" t="s">
        <v>13</v>
      </c>
      <c r="L6" s="42"/>
      <c r="M6" s="42"/>
      <c r="N6" s="42" t="s">
        <v>14</v>
      </c>
      <c r="O6" s="42"/>
      <c r="P6" s="42"/>
    </row>
    <row r="7" spans="1:16" ht="148.5">
      <c r="A7" s="44"/>
      <c r="B7" s="1" t="s">
        <v>7</v>
      </c>
      <c r="C7" s="1" t="s">
        <v>8</v>
      </c>
      <c r="D7" s="1" t="s">
        <v>9</v>
      </c>
      <c r="E7" s="1" t="s">
        <v>7</v>
      </c>
      <c r="F7" s="1" t="s">
        <v>8</v>
      </c>
      <c r="G7" s="1" t="s">
        <v>9</v>
      </c>
      <c r="H7" s="1" t="s">
        <v>7</v>
      </c>
      <c r="I7" s="1" t="s">
        <v>8</v>
      </c>
      <c r="J7" s="1" t="s">
        <v>9</v>
      </c>
      <c r="K7" s="1" t="s">
        <v>7</v>
      </c>
      <c r="L7" s="1" t="s">
        <v>8</v>
      </c>
      <c r="M7" s="1" t="s">
        <v>9</v>
      </c>
      <c r="N7" s="1" t="s">
        <v>7</v>
      </c>
      <c r="O7" s="1" t="s">
        <v>8</v>
      </c>
      <c r="P7" s="1" t="s">
        <v>9</v>
      </c>
    </row>
    <row r="8" spans="1:16" ht="48" customHeight="1">
      <c r="A8" s="6" t="s">
        <v>15</v>
      </c>
      <c r="B8" s="7"/>
      <c r="C8" s="7"/>
      <c r="D8" s="7"/>
      <c r="E8" s="7"/>
      <c r="F8" s="7"/>
      <c r="G8" s="7"/>
      <c r="H8" s="7">
        <v>471</v>
      </c>
      <c r="I8" s="7">
        <v>180</v>
      </c>
      <c r="J8" s="7"/>
      <c r="K8" s="7"/>
      <c r="L8" s="7"/>
      <c r="M8" s="7"/>
      <c r="N8" s="7"/>
      <c r="O8" s="7"/>
      <c r="P8" s="7"/>
    </row>
    <row r="9" spans="1:16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0" spans="1:16">
      <c r="A10" s="44" t="s">
        <v>1</v>
      </c>
      <c r="B10" s="42" t="s">
        <v>16</v>
      </c>
      <c r="C10" s="42"/>
      <c r="D10" s="42"/>
      <c r="E10" s="42" t="s">
        <v>17</v>
      </c>
      <c r="F10" s="42"/>
      <c r="G10" s="42"/>
      <c r="H10" s="42" t="s">
        <v>18</v>
      </c>
      <c r="I10" s="42"/>
      <c r="J10" s="42"/>
      <c r="K10" s="42" t="s">
        <v>19</v>
      </c>
      <c r="L10" s="42"/>
      <c r="M10" s="42"/>
      <c r="N10" s="42" t="s">
        <v>20</v>
      </c>
      <c r="O10" s="42"/>
      <c r="P10" s="42"/>
    </row>
    <row r="11" spans="1:16" ht="148.5">
      <c r="A11" s="44"/>
      <c r="B11" s="1" t="s">
        <v>7</v>
      </c>
      <c r="C11" s="1" t="s">
        <v>8</v>
      </c>
      <c r="D11" s="1" t="s">
        <v>9</v>
      </c>
      <c r="E11" s="1" t="s">
        <v>7</v>
      </c>
      <c r="F11" s="1" t="s">
        <v>8</v>
      </c>
      <c r="G11" s="1" t="s">
        <v>9</v>
      </c>
      <c r="H11" s="1" t="s">
        <v>7</v>
      </c>
      <c r="I11" s="1" t="s">
        <v>8</v>
      </c>
      <c r="J11" s="1" t="s">
        <v>9</v>
      </c>
      <c r="K11" s="1" t="s">
        <v>7</v>
      </c>
      <c r="L11" s="1" t="s">
        <v>8</v>
      </c>
      <c r="M11" s="1" t="s">
        <v>9</v>
      </c>
      <c r="N11" s="1" t="s">
        <v>7</v>
      </c>
      <c r="O11" s="1" t="s">
        <v>8</v>
      </c>
      <c r="P11" s="1" t="s">
        <v>9</v>
      </c>
    </row>
    <row r="12" spans="1:16" ht="48" customHeight="1">
      <c r="A12" s="6" t="s">
        <v>21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>
        <v>65</v>
      </c>
      <c r="O12" s="1">
        <v>59</v>
      </c>
      <c r="P12" s="1"/>
    </row>
    <row r="13" spans="1:16" ht="48" customHeight="1">
      <c r="A13" s="6" t="s">
        <v>22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>
        <v>98</v>
      </c>
      <c r="O13" s="1">
        <v>70.400000000000006</v>
      </c>
      <c r="P13" s="1"/>
    </row>
    <row r="14" spans="1:16" ht="48" customHeight="1">
      <c r="A14" s="6" t="s">
        <v>23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>
        <v>84</v>
      </c>
      <c r="O14" s="1">
        <v>10</v>
      </c>
      <c r="P14" s="1"/>
    </row>
    <row r="15" spans="1:16" ht="36" customHeight="1">
      <c r="A15" s="6" t="s">
        <v>24</v>
      </c>
      <c r="B15" s="1"/>
      <c r="C15" s="1"/>
      <c r="D15" s="1"/>
      <c r="E15" s="1"/>
      <c r="F15" s="1"/>
      <c r="G15" s="1"/>
      <c r="H15" s="1">
        <v>308</v>
      </c>
      <c r="I15" s="1"/>
      <c r="J15" s="1"/>
      <c r="K15" s="1"/>
      <c r="L15" s="1"/>
      <c r="M15" s="1"/>
      <c r="N15" s="1"/>
      <c r="O15" s="1"/>
      <c r="P15" s="1"/>
    </row>
    <row r="16" spans="1:16" ht="39" customHeight="1">
      <c r="A16" s="6" t="s">
        <v>25</v>
      </c>
      <c r="B16" s="1"/>
      <c r="C16" s="1"/>
      <c r="D16" s="1"/>
      <c r="E16" s="1"/>
      <c r="F16" s="1"/>
      <c r="G16" s="1"/>
      <c r="H16" s="1">
        <v>880</v>
      </c>
      <c r="I16" s="1"/>
      <c r="J16" s="1"/>
      <c r="K16" s="1"/>
      <c r="L16" s="1"/>
      <c r="M16" s="1"/>
      <c r="N16" s="1"/>
      <c r="O16" s="1"/>
      <c r="P16" s="1"/>
    </row>
    <row r="17" spans="1:16" ht="49.5" customHeight="1">
      <c r="A17" s="6" t="s">
        <v>15</v>
      </c>
      <c r="B17" s="1">
        <v>443</v>
      </c>
      <c r="C17" s="1"/>
      <c r="D17" s="1"/>
      <c r="E17" s="1"/>
      <c r="F17" s="1"/>
      <c r="G17" s="1"/>
      <c r="H17" s="1">
        <v>369</v>
      </c>
      <c r="I17" s="1">
        <v>89</v>
      </c>
      <c r="J17" s="1"/>
      <c r="K17" s="1">
        <v>421</v>
      </c>
      <c r="L17" s="1">
        <v>35</v>
      </c>
      <c r="M17" s="1"/>
      <c r="N17" s="1">
        <v>434</v>
      </c>
      <c r="O17" s="1"/>
      <c r="P17" s="1"/>
    </row>
    <row r="18" spans="1:16" ht="18.75" customHeight="1">
      <c r="A18" s="11" t="s">
        <v>30</v>
      </c>
      <c r="B18" s="12">
        <f>SUM(B12:B17)</f>
        <v>443</v>
      </c>
      <c r="C18" s="12"/>
      <c r="D18" s="12"/>
      <c r="E18" s="12"/>
      <c r="F18" s="12"/>
      <c r="G18" s="12"/>
      <c r="H18" s="12">
        <f t="shared" ref="H18:O18" si="0">SUM(H12:H17)</f>
        <v>1557</v>
      </c>
      <c r="I18" s="12">
        <f t="shared" si="0"/>
        <v>89</v>
      </c>
      <c r="J18" s="12"/>
      <c r="K18" s="12">
        <f t="shared" si="0"/>
        <v>421</v>
      </c>
      <c r="L18" s="12">
        <f t="shared" si="0"/>
        <v>35</v>
      </c>
      <c r="M18" s="12"/>
      <c r="N18" s="12">
        <f t="shared" si="0"/>
        <v>681</v>
      </c>
      <c r="O18" s="12">
        <f t="shared" si="0"/>
        <v>139.4</v>
      </c>
      <c r="P18" s="12"/>
    </row>
    <row r="19" spans="1:16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>
      <c r="A20" s="44" t="s">
        <v>1</v>
      </c>
      <c r="B20" s="42" t="s">
        <v>26</v>
      </c>
      <c r="C20" s="42"/>
      <c r="D20" s="42"/>
      <c r="E20" s="42" t="s">
        <v>27</v>
      </c>
      <c r="F20" s="42"/>
      <c r="G20" s="42"/>
      <c r="H20" s="42" t="s">
        <v>28</v>
      </c>
      <c r="I20" s="42"/>
      <c r="J20" s="42"/>
      <c r="K20" s="42" t="s">
        <v>29</v>
      </c>
      <c r="L20" s="42"/>
      <c r="M20" s="42"/>
      <c r="N20" s="45"/>
      <c r="O20" s="45"/>
      <c r="P20" s="45"/>
    </row>
    <row r="21" spans="1:16" ht="148.5">
      <c r="A21" s="44"/>
      <c r="B21" s="1" t="s">
        <v>7</v>
      </c>
      <c r="C21" s="1" t="s">
        <v>8</v>
      </c>
      <c r="D21" s="1" t="s">
        <v>9</v>
      </c>
      <c r="E21" s="1" t="s">
        <v>7</v>
      </c>
      <c r="F21" s="1" t="s">
        <v>8</v>
      </c>
      <c r="G21" s="1" t="s">
        <v>9</v>
      </c>
      <c r="H21" s="1" t="s">
        <v>7</v>
      </c>
      <c r="I21" s="1" t="s">
        <v>8</v>
      </c>
      <c r="J21" s="1" t="s">
        <v>9</v>
      </c>
      <c r="K21" s="1" t="s">
        <v>7</v>
      </c>
      <c r="L21" s="1" t="s">
        <v>8</v>
      </c>
      <c r="M21" s="1" t="s">
        <v>9</v>
      </c>
      <c r="N21" s="10"/>
      <c r="O21" s="10"/>
      <c r="P21" s="10"/>
    </row>
    <row r="22" spans="1:16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5"/>
      <c r="O22" s="5"/>
      <c r="P22" s="5"/>
    </row>
  </sheetData>
  <mergeCells count="25">
    <mergeCell ref="N20:P20"/>
    <mergeCell ref="A10:A11"/>
    <mergeCell ref="B10:D10"/>
    <mergeCell ref="E10:G10"/>
    <mergeCell ref="H10:J10"/>
    <mergeCell ref="K10:M10"/>
    <mergeCell ref="N10:P10"/>
    <mergeCell ref="A20:A21"/>
    <mergeCell ref="B20:D20"/>
    <mergeCell ref="E20:G20"/>
    <mergeCell ref="H20:J20"/>
    <mergeCell ref="K20:M20"/>
    <mergeCell ref="N6:P6"/>
    <mergeCell ref="A1:P1"/>
    <mergeCell ref="A2:A3"/>
    <mergeCell ref="B2:D2"/>
    <mergeCell ref="E2:G2"/>
    <mergeCell ref="H2:J2"/>
    <mergeCell ref="K2:M2"/>
    <mergeCell ref="N2:P2"/>
    <mergeCell ref="A6:A7"/>
    <mergeCell ref="B6:D6"/>
    <mergeCell ref="E6:G6"/>
    <mergeCell ref="H6:J6"/>
    <mergeCell ref="K6:M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6"/>
  <sheetViews>
    <sheetView topLeftCell="A13" workbookViewId="0">
      <selection activeCell="N10" sqref="N10:P10"/>
    </sheetView>
  </sheetViews>
  <sheetFormatPr defaultRowHeight="15"/>
  <cols>
    <col min="1" max="1" width="22.140625" customWidth="1"/>
  </cols>
  <sheetData>
    <row r="1" spans="1:16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>
      <c r="A2" s="44" t="s">
        <v>1</v>
      </c>
      <c r="B2" s="42" t="s">
        <v>2</v>
      </c>
      <c r="C2" s="42"/>
      <c r="D2" s="42"/>
      <c r="E2" s="42" t="s">
        <v>3</v>
      </c>
      <c r="F2" s="42"/>
      <c r="G2" s="42"/>
      <c r="H2" s="42" t="s">
        <v>4</v>
      </c>
      <c r="I2" s="42"/>
      <c r="J2" s="42"/>
      <c r="K2" s="42" t="s">
        <v>5</v>
      </c>
      <c r="L2" s="42"/>
      <c r="M2" s="42"/>
      <c r="N2" s="42" t="s">
        <v>6</v>
      </c>
      <c r="O2" s="42"/>
      <c r="P2" s="42"/>
    </row>
    <row r="3" spans="1:16" ht="148.5">
      <c r="A3" s="44"/>
      <c r="B3" s="1" t="s">
        <v>7</v>
      </c>
      <c r="C3" s="1" t="s">
        <v>8</v>
      </c>
      <c r="D3" s="1" t="s">
        <v>9</v>
      </c>
      <c r="E3" s="1" t="s">
        <v>7</v>
      </c>
      <c r="F3" s="1" t="s">
        <v>8</v>
      </c>
      <c r="G3" s="1" t="s">
        <v>9</v>
      </c>
      <c r="H3" s="1" t="s">
        <v>7</v>
      </c>
      <c r="I3" s="1" t="s">
        <v>8</v>
      </c>
      <c r="J3" s="1" t="s">
        <v>9</v>
      </c>
      <c r="K3" s="1" t="s">
        <v>7</v>
      </c>
      <c r="L3" s="1" t="s">
        <v>8</v>
      </c>
      <c r="M3" s="1" t="s">
        <v>9</v>
      </c>
      <c r="N3" s="1" t="s">
        <v>7</v>
      </c>
      <c r="O3" s="1" t="s">
        <v>8</v>
      </c>
      <c r="P3" s="1" t="s">
        <v>9</v>
      </c>
    </row>
    <row r="4" spans="1:16">
      <c r="A4" s="2" t="s">
        <v>31</v>
      </c>
      <c r="B4" s="3" t="s">
        <v>32</v>
      </c>
      <c r="C4" s="3" t="s">
        <v>33</v>
      </c>
      <c r="D4" s="3" t="s">
        <v>34</v>
      </c>
      <c r="E4" s="3" t="s">
        <v>33</v>
      </c>
      <c r="F4" s="3" t="s">
        <v>33</v>
      </c>
      <c r="G4" s="3" t="s">
        <v>33</v>
      </c>
      <c r="H4" s="3" t="s">
        <v>33</v>
      </c>
      <c r="I4" s="3" t="s">
        <v>33</v>
      </c>
      <c r="J4" s="3" t="s">
        <v>33</v>
      </c>
      <c r="K4" s="3" t="s">
        <v>33</v>
      </c>
      <c r="L4" s="3" t="s">
        <v>33</v>
      </c>
      <c r="M4" s="3" t="s">
        <v>33</v>
      </c>
      <c r="N4" s="3" t="s">
        <v>33</v>
      </c>
      <c r="O4" s="3" t="s">
        <v>34</v>
      </c>
      <c r="P4" s="3" t="s">
        <v>34</v>
      </c>
    </row>
    <row r="5" spans="1:16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>
      <c r="A6" s="44" t="s">
        <v>1</v>
      </c>
      <c r="B6" s="42" t="s">
        <v>10</v>
      </c>
      <c r="C6" s="42"/>
      <c r="D6" s="42"/>
      <c r="E6" s="42" t="s">
        <v>11</v>
      </c>
      <c r="F6" s="42"/>
      <c r="G6" s="42"/>
      <c r="H6" s="42" t="s">
        <v>35</v>
      </c>
      <c r="I6" s="42"/>
      <c r="J6" s="42"/>
      <c r="K6" s="42" t="s">
        <v>13</v>
      </c>
      <c r="L6" s="42"/>
      <c r="M6" s="42"/>
      <c r="N6" s="42" t="s">
        <v>14</v>
      </c>
      <c r="O6" s="42"/>
      <c r="P6" s="42"/>
    </row>
    <row r="7" spans="1:16" ht="148.5">
      <c r="A7" s="44"/>
      <c r="B7" s="1" t="s">
        <v>7</v>
      </c>
      <c r="C7" s="1" t="s">
        <v>8</v>
      </c>
      <c r="D7" s="1" t="s">
        <v>9</v>
      </c>
      <c r="E7" s="1" t="s">
        <v>7</v>
      </c>
      <c r="F7" s="1" t="s">
        <v>8</v>
      </c>
      <c r="G7" s="1" t="s">
        <v>9</v>
      </c>
      <c r="H7" s="1" t="s">
        <v>7</v>
      </c>
      <c r="I7" s="1" t="s">
        <v>8</v>
      </c>
      <c r="J7" s="1" t="s">
        <v>9</v>
      </c>
      <c r="K7" s="1" t="s">
        <v>7</v>
      </c>
      <c r="L7" s="1" t="s">
        <v>8</v>
      </c>
      <c r="M7" s="1" t="s">
        <v>9</v>
      </c>
      <c r="N7" s="1" t="s">
        <v>7</v>
      </c>
      <c r="O7" s="1" t="s">
        <v>8</v>
      </c>
      <c r="P7" s="1" t="s">
        <v>9</v>
      </c>
    </row>
    <row r="8" spans="1:16" ht="29.25" customHeight="1">
      <c r="A8" s="13" t="s">
        <v>36</v>
      </c>
      <c r="B8" s="3">
        <v>272</v>
      </c>
      <c r="C8" s="3">
        <v>100</v>
      </c>
      <c r="D8" s="3"/>
      <c r="E8" s="3">
        <v>307</v>
      </c>
      <c r="F8" s="3"/>
      <c r="G8" s="3"/>
      <c r="H8" s="3">
        <v>3799</v>
      </c>
      <c r="I8" s="3"/>
      <c r="J8" s="3"/>
      <c r="K8" s="3">
        <v>863</v>
      </c>
      <c r="L8" s="3"/>
      <c r="M8" s="3"/>
      <c r="N8" s="3"/>
      <c r="O8" s="3"/>
      <c r="P8" s="3"/>
    </row>
    <row r="9" spans="1:16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0" spans="1:16">
      <c r="A10" s="44" t="s">
        <v>1</v>
      </c>
      <c r="B10" s="42" t="s">
        <v>16</v>
      </c>
      <c r="C10" s="42"/>
      <c r="D10" s="42"/>
      <c r="E10" s="42" t="s">
        <v>17</v>
      </c>
      <c r="F10" s="42"/>
      <c r="G10" s="42"/>
      <c r="H10" s="42" t="s">
        <v>18</v>
      </c>
      <c r="I10" s="42"/>
      <c r="J10" s="42"/>
      <c r="K10" s="42" t="s">
        <v>19</v>
      </c>
      <c r="L10" s="42"/>
      <c r="M10" s="42"/>
      <c r="N10" s="42" t="s">
        <v>20</v>
      </c>
      <c r="O10" s="42"/>
      <c r="P10" s="42"/>
    </row>
    <row r="11" spans="1:16" ht="148.5">
      <c r="A11" s="44"/>
      <c r="B11" s="1" t="s">
        <v>7</v>
      </c>
      <c r="C11" s="1" t="s">
        <v>8</v>
      </c>
      <c r="D11" s="1" t="s">
        <v>9</v>
      </c>
      <c r="E11" s="1" t="s">
        <v>7</v>
      </c>
      <c r="F11" s="1" t="s">
        <v>8</v>
      </c>
      <c r="G11" s="1" t="s">
        <v>9</v>
      </c>
      <c r="H11" s="1" t="s">
        <v>7</v>
      </c>
      <c r="I11" s="1" t="s">
        <v>8</v>
      </c>
      <c r="J11" s="1" t="s">
        <v>9</v>
      </c>
      <c r="K11" s="1" t="s">
        <v>7</v>
      </c>
      <c r="L11" s="1" t="s">
        <v>8</v>
      </c>
      <c r="M11" s="1" t="s">
        <v>9</v>
      </c>
      <c r="N11" s="1" t="s">
        <v>7</v>
      </c>
      <c r="O11" s="1" t="s">
        <v>8</v>
      </c>
      <c r="P11" s="1" t="s">
        <v>9</v>
      </c>
    </row>
    <row r="12" spans="1:16" ht="30" customHeight="1">
      <c r="A12" s="13" t="s">
        <v>37</v>
      </c>
      <c r="B12" s="3">
        <v>90</v>
      </c>
      <c r="C12" s="3"/>
      <c r="D12" s="3"/>
      <c r="E12" s="3">
        <v>4988</v>
      </c>
      <c r="F12" s="3"/>
      <c r="G12" s="3"/>
      <c r="H12" s="3"/>
      <c r="I12" s="3"/>
      <c r="J12" s="3"/>
      <c r="K12" s="3">
        <v>1105</v>
      </c>
      <c r="L12" s="3"/>
      <c r="M12" s="3"/>
      <c r="N12" s="3">
        <v>672</v>
      </c>
      <c r="O12" s="3"/>
      <c r="P12" s="3"/>
    </row>
    <row r="13" spans="1:16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>
      <c r="A14" s="44" t="s">
        <v>1</v>
      </c>
      <c r="B14" s="42" t="s">
        <v>26</v>
      </c>
      <c r="C14" s="42"/>
      <c r="D14" s="42"/>
      <c r="E14" s="42" t="s">
        <v>27</v>
      </c>
      <c r="F14" s="42"/>
      <c r="G14" s="42"/>
      <c r="H14" s="42" t="s">
        <v>28</v>
      </c>
      <c r="I14" s="42"/>
      <c r="J14" s="42"/>
      <c r="K14" s="42" t="s">
        <v>29</v>
      </c>
      <c r="L14" s="42"/>
      <c r="M14" s="42"/>
      <c r="N14" s="45"/>
      <c r="O14" s="45"/>
      <c r="P14" s="45"/>
    </row>
    <row r="15" spans="1:16" ht="148.5">
      <c r="A15" s="44"/>
      <c r="B15" s="1" t="s">
        <v>7</v>
      </c>
      <c r="C15" s="1" t="s">
        <v>8</v>
      </c>
      <c r="D15" s="1" t="s">
        <v>9</v>
      </c>
      <c r="E15" s="1" t="s">
        <v>7</v>
      </c>
      <c r="F15" s="1" t="s">
        <v>8</v>
      </c>
      <c r="G15" s="1" t="s">
        <v>9</v>
      </c>
      <c r="H15" s="1" t="s">
        <v>7</v>
      </c>
      <c r="I15" s="1" t="s">
        <v>8</v>
      </c>
      <c r="J15" s="1" t="s">
        <v>9</v>
      </c>
      <c r="K15" s="1" t="s">
        <v>7</v>
      </c>
      <c r="L15" s="1" t="s">
        <v>8</v>
      </c>
      <c r="M15" s="1" t="s">
        <v>9</v>
      </c>
      <c r="N15" s="10"/>
      <c r="O15" s="10"/>
      <c r="P15" s="10"/>
    </row>
    <row r="16" spans="1:16" ht="27.75" customHeight="1">
      <c r="A16" s="13" t="s">
        <v>38</v>
      </c>
      <c r="B16" s="3">
        <v>3134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5"/>
      <c r="O16" s="5"/>
      <c r="P16" s="5"/>
    </row>
  </sheetData>
  <mergeCells count="25">
    <mergeCell ref="N14:P14"/>
    <mergeCell ref="A10:A11"/>
    <mergeCell ref="B10:D10"/>
    <mergeCell ref="E10:G10"/>
    <mergeCell ref="H10:J10"/>
    <mergeCell ref="K10:M10"/>
    <mergeCell ref="N10:P10"/>
    <mergeCell ref="A14:A15"/>
    <mergeCell ref="B14:D14"/>
    <mergeCell ref="E14:G14"/>
    <mergeCell ref="H14:J14"/>
    <mergeCell ref="K14:M14"/>
    <mergeCell ref="N6:P6"/>
    <mergeCell ref="A1:P1"/>
    <mergeCell ref="A2:A3"/>
    <mergeCell ref="B2:D2"/>
    <mergeCell ref="E2:G2"/>
    <mergeCell ref="H2:J2"/>
    <mergeCell ref="K2:M2"/>
    <mergeCell ref="N2:P2"/>
    <mergeCell ref="A6:A7"/>
    <mergeCell ref="B6:D6"/>
    <mergeCell ref="E6:G6"/>
    <mergeCell ref="H6:J6"/>
    <mergeCell ref="K6:M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36"/>
  <sheetViews>
    <sheetView topLeftCell="A28" workbookViewId="0">
      <selection activeCell="H5" sqref="H5:J6"/>
    </sheetView>
  </sheetViews>
  <sheetFormatPr defaultRowHeight="15"/>
  <cols>
    <col min="1" max="1" width="23" customWidth="1"/>
  </cols>
  <sheetData>
    <row r="1" spans="1:16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>
      <c r="A2" s="44" t="s">
        <v>1</v>
      </c>
      <c r="B2" s="42" t="s">
        <v>2</v>
      </c>
      <c r="C2" s="42"/>
      <c r="D2" s="42"/>
      <c r="E2" s="42" t="s">
        <v>3</v>
      </c>
      <c r="F2" s="42"/>
      <c r="G2" s="42"/>
      <c r="H2" s="42" t="s">
        <v>4</v>
      </c>
      <c r="I2" s="42"/>
      <c r="J2" s="42"/>
      <c r="K2" s="42" t="s">
        <v>5</v>
      </c>
      <c r="L2" s="42"/>
      <c r="M2" s="42"/>
      <c r="N2" s="42" t="s">
        <v>6</v>
      </c>
      <c r="O2" s="42"/>
      <c r="P2" s="42"/>
    </row>
    <row r="3" spans="1:16" ht="148.5">
      <c r="A3" s="44"/>
      <c r="B3" s="1" t="s">
        <v>7</v>
      </c>
      <c r="C3" s="1" t="s">
        <v>8</v>
      </c>
      <c r="D3" s="1" t="s">
        <v>9</v>
      </c>
      <c r="E3" s="1" t="s">
        <v>7</v>
      </c>
      <c r="F3" s="1" t="s">
        <v>8</v>
      </c>
      <c r="G3" s="1" t="s">
        <v>9</v>
      </c>
      <c r="H3" s="1" t="s">
        <v>7</v>
      </c>
      <c r="I3" s="1" t="s">
        <v>8</v>
      </c>
      <c r="J3" s="1" t="s">
        <v>9</v>
      </c>
      <c r="K3" s="1" t="s">
        <v>7</v>
      </c>
      <c r="L3" s="1" t="s">
        <v>8</v>
      </c>
      <c r="M3" s="1" t="s">
        <v>9</v>
      </c>
      <c r="N3" s="1" t="s">
        <v>7</v>
      </c>
      <c r="O3" s="1" t="s">
        <v>8</v>
      </c>
      <c r="P3" s="1" t="s">
        <v>9</v>
      </c>
    </row>
    <row r="4" spans="1:16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>
      <c r="A5" s="44" t="s">
        <v>1</v>
      </c>
      <c r="B5" s="42" t="s">
        <v>10</v>
      </c>
      <c r="C5" s="42"/>
      <c r="D5" s="42"/>
      <c r="E5" s="46" t="s">
        <v>39</v>
      </c>
      <c r="F5" s="46"/>
      <c r="G5" s="46"/>
      <c r="H5" s="46" t="s">
        <v>40</v>
      </c>
      <c r="I5" s="46"/>
      <c r="J5" s="46"/>
      <c r="K5" s="46" t="s">
        <v>41</v>
      </c>
      <c r="L5" s="46"/>
      <c r="M5" s="46"/>
      <c r="N5" s="42" t="s">
        <v>14</v>
      </c>
      <c r="O5" s="42"/>
      <c r="P5" s="42"/>
    </row>
    <row r="6" spans="1:16" ht="148.5">
      <c r="A6" s="44"/>
      <c r="B6" s="1" t="s">
        <v>7</v>
      </c>
      <c r="C6" s="1" t="s">
        <v>8</v>
      </c>
      <c r="D6" s="1" t="s">
        <v>9</v>
      </c>
      <c r="E6" s="1" t="s">
        <v>7</v>
      </c>
      <c r="F6" s="1" t="s">
        <v>8</v>
      </c>
      <c r="G6" s="1" t="s">
        <v>9</v>
      </c>
      <c r="H6" s="1" t="s">
        <v>7</v>
      </c>
      <c r="I6" s="1" t="s">
        <v>8</v>
      </c>
      <c r="J6" s="1" t="s">
        <v>9</v>
      </c>
      <c r="K6" s="1" t="s">
        <v>7</v>
      </c>
      <c r="L6" s="1" t="s">
        <v>8</v>
      </c>
      <c r="M6" s="1" t="s">
        <v>9</v>
      </c>
      <c r="N6" s="1" t="s">
        <v>7</v>
      </c>
      <c r="O6" s="1" t="s">
        <v>8</v>
      </c>
      <c r="P6" s="1" t="s">
        <v>9</v>
      </c>
    </row>
    <row r="7" spans="1:16" ht="20.25" customHeight="1">
      <c r="A7" s="14" t="s">
        <v>42</v>
      </c>
      <c r="B7" s="1"/>
      <c r="C7" s="1"/>
      <c r="D7" s="1"/>
      <c r="E7" s="1"/>
      <c r="F7" s="1"/>
      <c r="G7" s="1"/>
      <c r="H7" s="1">
        <v>1.5880000000000001</v>
      </c>
      <c r="I7" s="1"/>
      <c r="J7" s="1"/>
      <c r="K7" s="1">
        <v>1.1679999999999999</v>
      </c>
      <c r="L7" s="1"/>
      <c r="M7" s="1"/>
      <c r="N7" s="1"/>
      <c r="O7" s="1"/>
      <c r="P7" s="1"/>
    </row>
    <row r="8" spans="1:16" ht="29.25" customHeight="1">
      <c r="A8" s="14" t="s">
        <v>43</v>
      </c>
      <c r="B8" s="1"/>
      <c r="C8" s="1"/>
      <c r="D8" s="1"/>
      <c r="E8" s="1"/>
      <c r="F8" s="1"/>
      <c r="G8" s="1"/>
      <c r="H8" s="1">
        <v>0.87</v>
      </c>
      <c r="I8" s="1"/>
      <c r="J8" s="1"/>
      <c r="K8" s="1">
        <v>0.85599999999999998</v>
      </c>
      <c r="L8" s="1"/>
      <c r="M8" s="1"/>
      <c r="N8" s="1"/>
      <c r="O8" s="1"/>
      <c r="P8" s="1"/>
    </row>
    <row r="9" spans="1:16" ht="29.25" customHeight="1">
      <c r="A9" s="14" t="s">
        <v>44</v>
      </c>
      <c r="B9" s="1"/>
      <c r="C9" s="1"/>
      <c r="D9" s="1"/>
      <c r="E9" s="1"/>
      <c r="F9" s="1"/>
      <c r="G9" s="1"/>
      <c r="H9" s="1">
        <v>0.55200000000000005</v>
      </c>
      <c r="I9" s="1"/>
      <c r="J9" s="1"/>
      <c r="K9" s="1">
        <v>0.66</v>
      </c>
      <c r="L9" s="1"/>
      <c r="M9" s="1"/>
      <c r="N9" s="1"/>
      <c r="O9" s="1"/>
      <c r="P9" s="1"/>
    </row>
    <row r="10" spans="1:16" ht="29.25" customHeight="1">
      <c r="A10" s="13" t="s">
        <v>45</v>
      </c>
      <c r="B10" s="1"/>
      <c r="C10" s="1"/>
      <c r="D10" s="1"/>
      <c r="E10" s="1"/>
      <c r="F10" s="1"/>
      <c r="G10" s="1"/>
      <c r="H10" s="1"/>
      <c r="I10" s="1"/>
      <c r="J10" s="1"/>
      <c r="K10" s="1">
        <v>0.51</v>
      </c>
      <c r="L10" s="1"/>
      <c r="M10" s="1"/>
      <c r="N10" s="1"/>
      <c r="O10" s="1"/>
      <c r="P10" s="1"/>
    </row>
    <row r="11" spans="1:16" ht="29.25" customHeight="1">
      <c r="A11" s="13" t="s">
        <v>46</v>
      </c>
      <c r="B11" s="1"/>
      <c r="C11" s="1"/>
      <c r="D11" s="1"/>
      <c r="E11" s="1"/>
      <c r="F11" s="1"/>
      <c r="G11" s="1"/>
      <c r="H11" s="1">
        <v>0.79200000000000004</v>
      </c>
      <c r="I11" s="1"/>
      <c r="J11" s="1"/>
      <c r="K11" s="1">
        <v>0.55400000000000005</v>
      </c>
      <c r="L11" s="1"/>
      <c r="M11" s="1"/>
      <c r="N11" s="1"/>
      <c r="O11" s="1"/>
      <c r="P11" s="1"/>
    </row>
    <row r="12" spans="1:16" ht="29.25" customHeight="1">
      <c r="A12" s="13" t="s">
        <v>47</v>
      </c>
      <c r="B12" s="3"/>
      <c r="C12" s="3"/>
      <c r="D12" s="3"/>
      <c r="E12" s="3">
        <v>3.5999999999999997E-2</v>
      </c>
      <c r="F12" s="3"/>
      <c r="G12" s="3"/>
      <c r="H12" s="3">
        <v>0.85</v>
      </c>
      <c r="I12" s="3"/>
      <c r="J12" s="3"/>
      <c r="K12" s="15">
        <v>0.61</v>
      </c>
      <c r="L12" s="3"/>
      <c r="M12" s="3"/>
      <c r="N12" s="3"/>
      <c r="O12" s="3"/>
      <c r="P12" s="3"/>
    </row>
    <row r="13" spans="1:16" ht="29.25" customHeight="1">
      <c r="A13" s="13" t="s">
        <v>48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ht="21.75" customHeight="1">
      <c r="A14" s="11" t="s">
        <v>30</v>
      </c>
      <c r="B14" s="17"/>
      <c r="C14" s="17"/>
      <c r="D14" s="17"/>
      <c r="E14" s="17">
        <f>SUM(E7:E13)</f>
        <v>3.5999999999999997E-2</v>
      </c>
      <c r="F14" s="17"/>
      <c r="G14" s="17"/>
      <c r="H14" s="17">
        <f t="shared" ref="H14:K14" si="0">SUM(H7:H13)</f>
        <v>4.6520000000000001</v>
      </c>
      <c r="I14" s="17"/>
      <c r="J14" s="17"/>
      <c r="K14" s="17">
        <f t="shared" si="0"/>
        <v>4.3580000000000005</v>
      </c>
      <c r="L14" s="17"/>
      <c r="M14" s="17"/>
      <c r="N14" s="17"/>
      <c r="O14" s="17"/>
      <c r="P14" s="17"/>
    </row>
    <row r="15" spans="1:16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1:16">
      <c r="A16" s="44" t="s">
        <v>1</v>
      </c>
      <c r="B16" s="46" t="s">
        <v>16</v>
      </c>
      <c r="C16" s="46"/>
      <c r="D16" s="46"/>
      <c r="E16" s="42" t="s">
        <v>17</v>
      </c>
      <c r="F16" s="42"/>
      <c r="G16" s="42"/>
      <c r="H16" s="46" t="s">
        <v>49</v>
      </c>
      <c r="I16" s="46"/>
      <c r="J16" s="46"/>
      <c r="K16" s="46" t="s">
        <v>50</v>
      </c>
      <c r="L16" s="46"/>
      <c r="M16" s="46"/>
      <c r="N16" s="46" t="s">
        <v>51</v>
      </c>
      <c r="O16" s="46"/>
      <c r="P16" s="46"/>
    </row>
    <row r="17" spans="1:16" ht="148.5">
      <c r="A17" s="44"/>
      <c r="B17" s="1" t="s">
        <v>7</v>
      </c>
      <c r="C17" s="1" t="s">
        <v>8</v>
      </c>
      <c r="D17" s="1" t="s">
        <v>9</v>
      </c>
      <c r="E17" s="1" t="s">
        <v>7</v>
      </c>
      <c r="F17" s="1" t="s">
        <v>8</v>
      </c>
      <c r="G17" s="1" t="s">
        <v>9</v>
      </c>
      <c r="H17" s="1" t="s">
        <v>7</v>
      </c>
      <c r="I17" s="1" t="s">
        <v>8</v>
      </c>
      <c r="J17" s="1" t="s">
        <v>9</v>
      </c>
      <c r="K17" s="1" t="s">
        <v>7</v>
      </c>
      <c r="L17" s="1" t="s">
        <v>8</v>
      </c>
      <c r="M17" s="1" t="s">
        <v>9</v>
      </c>
      <c r="N17" s="1" t="s">
        <v>7</v>
      </c>
      <c r="O17" s="1" t="s">
        <v>8</v>
      </c>
      <c r="P17" s="1" t="s">
        <v>9</v>
      </c>
    </row>
    <row r="18" spans="1:16" ht="30.75" customHeight="1">
      <c r="A18" s="14" t="s">
        <v>42</v>
      </c>
      <c r="B18" s="1"/>
      <c r="C18" s="1"/>
      <c r="D18" s="1"/>
      <c r="E18" s="1"/>
      <c r="F18" s="1"/>
      <c r="G18" s="1"/>
      <c r="H18" s="1">
        <v>0.48399999999999999</v>
      </c>
      <c r="I18" s="1"/>
      <c r="J18" s="1"/>
      <c r="K18" s="1">
        <v>0.65</v>
      </c>
      <c r="L18" s="1"/>
      <c r="M18" s="1"/>
      <c r="N18" s="1"/>
      <c r="O18" s="1"/>
      <c r="P18" s="1"/>
    </row>
    <row r="19" spans="1:16" ht="30.75" customHeight="1">
      <c r="A19" s="14" t="s">
        <v>43</v>
      </c>
      <c r="B19" s="1"/>
      <c r="C19" s="1"/>
      <c r="D19" s="1"/>
      <c r="E19" s="1"/>
      <c r="F19" s="1"/>
      <c r="G19" s="1"/>
      <c r="H19" s="1">
        <v>0.45</v>
      </c>
      <c r="I19" s="1"/>
      <c r="J19" s="1"/>
      <c r="K19" s="1">
        <v>0.59199999999999997</v>
      </c>
      <c r="L19" s="1"/>
      <c r="M19" s="1"/>
      <c r="N19" s="1">
        <v>0.26</v>
      </c>
      <c r="O19" s="1"/>
      <c r="P19" s="1"/>
    </row>
    <row r="20" spans="1:16" ht="30.75" customHeight="1">
      <c r="A20" s="14" t="s">
        <v>44</v>
      </c>
      <c r="B20" s="1">
        <v>0.114</v>
      </c>
      <c r="C20" s="1"/>
      <c r="D20" s="1"/>
      <c r="E20" s="1"/>
      <c r="F20" s="1"/>
      <c r="G20" s="1"/>
      <c r="H20" s="1">
        <v>0.32</v>
      </c>
      <c r="I20" s="1"/>
      <c r="J20" s="1"/>
      <c r="K20" s="1">
        <v>0.06</v>
      </c>
      <c r="L20" s="1"/>
      <c r="M20" s="1"/>
      <c r="N20" s="1">
        <v>0.14399999999999999</v>
      </c>
      <c r="O20" s="1"/>
      <c r="P20" s="1"/>
    </row>
    <row r="21" spans="1:16" ht="30.75" customHeight="1">
      <c r="A21" s="13" t="s">
        <v>45</v>
      </c>
      <c r="B21" s="1"/>
      <c r="C21" s="1"/>
      <c r="D21" s="1"/>
      <c r="E21" s="1"/>
      <c r="F21" s="1"/>
      <c r="G21" s="1"/>
      <c r="H21" s="1">
        <v>0.67</v>
      </c>
      <c r="I21" s="1"/>
      <c r="J21" s="1"/>
      <c r="K21" s="1">
        <v>0.20200000000000001</v>
      </c>
      <c r="L21" s="1"/>
      <c r="M21" s="1"/>
      <c r="N21" s="1">
        <v>0.30199999999999999</v>
      </c>
      <c r="O21" s="1"/>
      <c r="P21" s="1"/>
    </row>
    <row r="22" spans="1:16" ht="30.75" customHeight="1">
      <c r="A22" s="13" t="s">
        <v>46</v>
      </c>
      <c r="B22" s="1">
        <v>0.15</v>
      </c>
      <c r="C22" s="1"/>
      <c r="D22" s="1"/>
      <c r="E22" s="1"/>
      <c r="F22" s="1"/>
      <c r="G22" s="1"/>
      <c r="H22" s="1">
        <v>0.504</v>
      </c>
      <c r="I22" s="1"/>
      <c r="J22" s="1"/>
      <c r="K22" s="1">
        <v>3.5999999999999997E-2</v>
      </c>
      <c r="L22" s="1"/>
      <c r="M22" s="1"/>
      <c r="N22" s="1">
        <v>4.2000000000000003E-2</v>
      </c>
      <c r="O22" s="1"/>
      <c r="P22" s="1"/>
    </row>
    <row r="23" spans="1:16" ht="30.75" customHeight="1">
      <c r="A23" s="13" t="s">
        <v>47</v>
      </c>
      <c r="B23" s="1">
        <v>1.23</v>
      </c>
      <c r="C23" s="1"/>
      <c r="D23" s="1"/>
      <c r="E23" s="1"/>
      <c r="F23" s="1"/>
      <c r="G23" s="1"/>
      <c r="H23" s="1">
        <v>1.782</v>
      </c>
      <c r="I23" s="1"/>
      <c r="J23" s="1"/>
      <c r="K23" s="1">
        <v>0.51200000000000001</v>
      </c>
      <c r="L23" s="1"/>
      <c r="M23" s="1"/>
      <c r="N23" s="1">
        <v>0.96399999999999997</v>
      </c>
      <c r="O23" s="1"/>
      <c r="P23" s="1"/>
    </row>
    <row r="24" spans="1:16" ht="30.75" customHeight="1">
      <c r="A24" s="13" t="s">
        <v>48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ht="21.75" customHeight="1">
      <c r="A25" s="11" t="s">
        <v>30</v>
      </c>
      <c r="B25" s="17">
        <f>SUM(B18:B24)</f>
        <v>1.494</v>
      </c>
      <c r="C25" s="17"/>
      <c r="D25" s="17"/>
      <c r="E25" s="17"/>
      <c r="F25" s="17"/>
      <c r="G25" s="17"/>
      <c r="H25" s="17">
        <f t="shared" ref="H25:N25" si="1">SUM(H18:H24)</f>
        <v>4.21</v>
      </c>
      <c r="I25" s="17"/>
      <c r="J25" s="17"/>
      <c r="K25" s="17">
        <f t="shared" si="1"/>
        <v>2.052</v>
      </c>
      <c r="L25" s="17"/>
      <c r="M25" s="17"/>
      <c r="N25" s="17">
        <f t="shared" si="1"/>
        <v>1.712</v>
      </c>
      <c r="O25" s="17"/>
      <c r="P25" s="17"/>
    </row>
    <row r="26" spans="1:16">
      <c r="A26" s="8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1:16">
      <c r="A27" s="44" t="s">
        <v>1</v>
      </c>
      <c r="B27" s="46" t="s">
        <v>52</v>
      </c>
      <c r="C27" s="46"/>
      <c r="D27" s="46"/>
      <c r="E27" s="42" t="s">
        <v>27</v>
      </c>
      <c r="F27" s="42"/>
      <c r="G27" s="42"/>
      <c r="H27" s="46" t="s">
        <v>53</v>
      </c>
      <c r="I27" s="46"/>
      <c r="J27" s="46"/>
      <c r="K27" s="42" t="s">
        <v>29</v>
      </c>
      <c r="L27" s="42"/>
      <c r="M27" s="42"/>
      <c r="N27" s="45"/>
      <c r="O27" s="45"/>
      <c r="P27" s="45"/>
    </row>
    <row r="28" spans="1:16" ht="148.5">
      <c r="A28" s="44"/>
      <c r="B28" s="1" t="s">
        <v>7</v>
      </c>
      <c r="C28" s="1" t="s">
        <v>8</v>
      </c>
      <c r="D28" s="1" t="s">
        <v>9</v>
      </c>
      <c r="E28" s="1" t="s">
        <v>7</v>
      </c>
      <c r="F28" s="1" t="s">
        <v>8</v>
      </c>
      <c r="G28" s="1" t="s">
        <v>9</v>
      </c>
      <c r="H28" s="1" t="s">
        <v>7</v>
      </c>
      <c r="I28" s="1" t="s">
        <v>8</v>
      </c>
      <c r="J28" s="1" t="s">
        <v>9</v>
      </c>
      <c r="K28" s="1" t="s">
        <v>7</v>
      </c>
      <c r="L28" s="1" t="s">
        <v>8</v>
      </c>
      <c r="M28" s="1" t="s">
        <v>9</v>
      </c>
      <c r="N28" s="10"/>
      <c r="O28" s="10"/>
      <c r="P28" s="10"/>
    </row>
    <row r="29" spans="1:16" ht="29.25" customHeight="1">
      <c r="A29" s="14" t="s">
        <v>42</v>
      </c>
      <c r="B29" s="3">
        <v>0.24199999999999999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5"/>
      <c r="O29" s="5"/>
      <c r="P29" s="5"/>
    </row>
    <row r="30" spans="1:16" ht="29.25" customHeight="1">
      <c r="A30" s="14" t="s">
        <v>43</v>
      </c>
      <c r="B30" s="3">
        <v>0.69199999999999995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9"/>
      <c r="O30" s="9"/>
      <c r="P30" s="9"/>
    </row>
    <row r="31" spans="1:16" ht="29.25" customHeight="1">
      <c r="A31" s="14" t="s">
        <v>44</v>
      </c>
      <c r="B31" s="3">
        <v>0.124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9"/>
      <c r="O31" s="9"/>
      <c r="P31" s="9"/>
    </row>
    <row r="32" spans="1:16" ht="29.25" customHeight="1">
      <c r="A32" s="13" t="s">
        <v>45</v>
      </c>
      <c r="B32" s="3">
        <v>1.18</v>
      </c>
      <c r="C32" s="3"/>
      <c r="D32" s="3"/>
      <c r="E32" s="3"/>
      <c r="F32" s="3"/>
      <c r="G32" s="3"/>
      <c r="H32" s="3">
        <v>0.45800000000000002</v>
      </c>
      <c r="I32" s="3"/>
      <c r="J32" s="3"/>
      <c r="K32" s="3"/>
      <c r="L32" s="3"/>
      <c r="M32" s="3"/>
      <c r="N32" s="9"/>
      <c r="O32" s="9"/>
      <c r="P32" s="9"/>
    </row>
    <row r="33" spans="1:16" ht="29.25" customHeight="1">
      <c r="A33" s="13" t="s">
        <v>46</v>
      </c>
      <c r="B33" s="3">
        <v>0.09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9"/>
      <c r="O33" s="9"/>
      <c r="P33" s="9"/>
    </row>
    <row r="34" spans="1:16" ht="29.25" customHeight="1">
      <c r="A34" s="13" t="s">
        <v>47</v>
      </c>
      <c r="B34" s="3">
        <v>1.272</v>
      </c>
      <c r="C34" s="3"/>
      <c r="D34" s="3"/>
      <c r="E34" s="3"/>
      <c r="F34" s="3"/>
      <c r="G34" s="3"/>
      <c r="H34" s="3">
        <v>0.27</v>
      </c>
      <c r="I34" s="3"/>
      <c r="J34" s="3"/>
      <c r="K34" s="3"/>
      <c r="L34" s="3"/>
      <c r="M34" s="3"/>
      <c r="N34" s="9"/>
      <c r="O34" s="9"/>
      <c r="P34" s="9"/>
    </row>
    <row r="35" spans="1:16" ht="29.25" customHeight="1">
      <c r="A35" s="13" t="s">
        <v>48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19"/>
      <c r="N35" s="9"/>
      <c r="O35" s="9"/>
      <c r="P35" s="9"/>
    </row>
    <row r="36" spans="1:16" ht="21.75" customHeight="1">
      <c r="A36" s="11" t="s">
        <v>30</v>
      </c>
      <c r="B36" s="17">
        <f>SUM(B29:B35)</f>
        <v>3.5999999999999996</v>
      </c>
      <c r="C36" s="17"/>
      <c r="D36" s="17"/>
      <c r="E36" s="17"/>
      <c r="F36" s="17"/>
      <c r="G36" s="17"/>
      <c r="H36" s="17">
        <f t="shared" ref="H36" si="2">SUM(H29:H35)</f>
        <v>0.72799999999999998</v>
      </c>
      <c r="I36" s="17"/>
      <c r="J36" s="17"/>
      <c r="K36" s="17"/>
      <c r="L36" s="17"/>
      <c r="M36" s="17"/>
      <c r="N36" s="18"/>
      <c r="O36" s="18"/>
      <c r="P36" s="18"/>
    </row>
  </sheetData>
  <mergeCells count="25">
    <mergeCell ref="K27:M27"/>
    <mergeCell ref="N27:P27"/>
    <mergeCell ref="K5:M5"/>
    <mergeCell ref="N5:P5"/>
    <mergeCell ref="A16:A17"/>
    <mergeCell ref="B16:D16"/>
    <mergeCell ref="E16:G16"/>
    <mergeCell ref="H16:J16"/>
    <mergeCell ref="K16:M16"/>
    <mergeCell ref="N16:P16"/>
    <mergeCell ref="A27:A28"/>
    <mergeCell ref="B27:D27"/>
    <mergeCell ref="E27:G27"/>
    <mergeCell ref="H27:J27"/>
    <mergeCell ref="A5:A6"/>
    <mergeCell ref="B5:D5"/>
    <mergeCell ref="E5:G5"/>
    <mergeCell ref="H5:J5"/>
    <mergeCell ref="A1:P1"/>
    <mergeCell ref="A2:A3"/>
    <mergeCell ref="B2:D2"/>
    <mergeCell ref="E2:G2"/>
    <mergeCell ref="H2:J2"/>
    <mergeCell ref="K2:M2"/>
    <mergeCell ref="N2:P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9"/>
  <sheetViews>
    <sheetView topLeftCell="J1" workbookViewId="0">
      <selection activeCell="Z7" sqref="Z7:AA7"/>
    </sheetView>
  </sheetViews>
  <sheetFormatPr defaultRowHeight="15"/>
  <cols>
    <col min="1" max="1" width="21.42578125" customWidth="1"/>
  </cols>
  <sheetData>
    <row r="1" spans="1:32">
      <c r="A1" s="49" t="s">
        <v>54</v>
      </c>
      <c r="B1" s="49"/>
      <c r="C1" s="49"/>
      <c r="D1" s="49"/>
      <c r="E1" s="49"/>
      <c r="F1" s="49"/>
      <c r="G1" s="49"/>
      <c r="H1" s="49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21"/>
      <c r="Y1" s="47"/>
      <c r="Z1" s="47"/>
      <c r="AA1" s="47"/>
      <c r="AB1" s="47"/>
      <c r="AC1" s="21"/>
      <c r="AD1" s="21"/>
      <c r="AE1" s="21"/>
      <c r="AF1" s="21"/>
    </row>
    <row r="2" spans="1:32">
      <c r="A2" s="21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21"/>
      <c r="Y2" s="48"/>
      <c r="Z2" s="48"/>
      <c r="AA2" s="47"/>
      <c r="AB2" s="47"/>
      <c r="AC2" s="21"/>
      <c r="AD2" s="21"/>
      <c r="AE2" s="21"/>
      <c r="AF2" s="21"/>
    </row>
    <row r="3" spans="1:32" ht="18.75">
      <c r="A3" s="50" t="s">
        <v>1</v>
      </c>
      <c r="B3" s="50" t="s">
        <v>12</v>
      </c>
      <c r="C3" s="50"/>
      <c r="D3" s="50"/>
      <c r="E3" s="50"/>
      <c r="F3" s="50" t="s">
        <v>55</v>
      </c>
      <c r="G3" s="50"/>
      <c r="H3" s="50"/>
      <c r="I3" s="50"/>
      <c r="J3" s="50"/>
      <c r="K3" s="50"/>
      <c r="L3" s="50" t="s">
        <v>56</v>
      </c>
      <c r="M3" s="50"/>
      <c r="N3" s="50"/>
      <c r="O3" s="50"/>
      <c r="P3" s="50"/>
      <c r="Q3" s="50" t="s">
        <v>19</v>
      </c>
      <c r="R3" s="50"/>
      <c r="S3" s="50"/>
      <c r="T3" s="50"/>
      <c r="U3" s="50"/>
      <c r="V3" s="50" t="s">
        <v>26</v>
      </c>
      <c r="W3" s="50"/>
      <c r="X3" s="50"/>
      <c r="Y3" s="50"/>
      <c r="Z3" s="50"/>
      <c r="AA3" s="50"/>
      <c r="AB3" s="51"/>
      <c r="AC3" s="52"/>
      <c r="AD3" s="52"/>
      <c r="AE3" s="52"/>
      <c r="AF3" s="52"/>
    </row>
    <row r="4" spans="1:32" ht="127.5">
      <c r="A4" s="50"/>
      <c r="B4" s="25" t="s">
        <v>57</v>
      </c>
      <c r="C4" s="25" t="s">
        <v>58</v>
      </c>
      <c r="D4" s="53" t="s">
        <v>59</v>
      </c>
      <c r="E4" s="53"/>
      <c r="F4" s="25" t="s">
        <v>57</v>
      </c>
      <c r="G4" s="53" t="s">
        <v>58</v>
      </c>
      <c r="H4" s="53"/>
      <c r="I4" s="53"/>
      <c r="J4" s="53"/>
      <c r="K4" s="25" t="s">
        <v>59</v>
      </c>
      <c r="L4" s="25" t="s">
        <v>57</v>
      </c>
      <c r="M4" s="53" t="s">
        <v>58</v>
      </c>
      <c r="N4" s="53"/>
      <c r="O4" s="53" t="s">
        <v>59</v>
      </c>
      <c r="P4" s="53"/>
      <c r="Q4" s="53" t="s">
        <v>57</v>
      </c>
      <c r="R4" s="53"/>
      <c r="S4" s="25" t="s">
        <v>58</v>
      </c>
      <c r="T4" s="53" t="s">
        <v>59</v>
      </c>
      <c r="U4" s="53"/>
      <c r="V4" s="25" t="s">
        <v>57</v>
      </c>
      <c r="W4" s="53" t="s">
        <v>58</v>
      </c>
      <c r="X4" s="53"/>
      <c r="Y4" s="53"/>
      <c r="Z4" s="53" t="s">
        <v>59</v>
      </c>
      <c r="AA4" s="53"/>
      <c r="AB4" s="51"/>
      <c r="AC4" s="52"/>
      <c r="AD4" s="52"/>
      <c r="AE4" s="52"/>
      <c r="AF4" s="52"/>
    </row>
    <row r="5" spans="1:32" ht="18.75">
      <c r="A5" s="23" t="s">
        <v>60</v>
      </c>
      <c r="B5" s="24"/>
      <c r="C5" s="23">
        <v>360</v>
      </c>
      <c r="D5" s="54"/>
      <c r="E5" s="54"/>
      <c r="F5" s="24">
        <v>400</v>
      </c>
      <c r="G5" s="54"/>
      <c r="H5" s="54"/>
      <c r="I5" s="54"/>
      <c r="J5" s="54"/>
      <c r="K5" s="23"/>
      <c r="L5" s="24"/>
      <c r="M5" s="54"/>
      <c r="N5" s="54"/>
      <c r="O5" s="54"/>
      <c r="P5" s="54"/>
      <c r="Q5" s="55"/>
      <c r="R5" s="55"/>
      <c r="S5" s="23"/>
      <c r="T5" s="54"/>
      <c r="U5" s="54"/>
      <c r="V5" s="24"/>
      <c r="W5" s="54"/>
      <c r="X5" s="54"/>
      <c r="Y5" s="54"/>
      <c r="Z5" s="54"/>
      <c r="AA5" s="54"/>
      <c r="AB5" s="51"/>
      <c r="AC5" s="52"/>
      <c r="AD5" s="52"/>
      <c r="AE5" s="52"/>
      <c r="AF5" s="52"/>
    </row>
    <row r="6" spans="1:32" ht="18.75">
      <c r="A6" s="23" t="s">
        <v>61</v>
      </c>
      <c r="B6" s="24"/>
      <c r="C6" s="23"/>
      <c r="D6" s="54"/>
      <c r="E6" s="54"/>
      <c r="F6" s="24">
        <v>400</v>
      </c>
      <c r="G6" s="54"/>
      <c r="H6" s="54"/>
      <c r="I6" s="54"/>
      <c r="J6" s="54"/>
      <c r="K6" s="23"/>
      <c r="L6" s="24"/>
      <c r="M6" s="54"/>
      <c r="N6" s="54"/>
      <c r="O6" s="54"/>
      <c r="P6" s="54"/>
      <c r="Q6" s="55"/>
      <c r="R6" s="55"/>
      <c r="S6" s="23"/>
      <c r="T6" s="54"/>
      <c r="U6" s="54"/>
      <c r="V6" s="24">
        <v>1600</v>
      </c>
      <c r="W6" s="54"/>
      <c r="X6" s="54"/>
      <c r="Y6" s="54"/>
      <c r="Z6" s="54"/>
      <c r="AA6" s="54"/>
      <c r="AB6" s="51"/>
      <c r="AC6" s="52"/>
      <c r="AD6" s="52"/>
      <c r="AE6" s="52"/>
      <c r="AF6" s="52"/>
    </row>
    <row r="7" spans="1:32" ht="18.75" customHeight="1">
      <c r="A7" s="26" t="s">
        <v>30</v>
      </c>
      <c r="B7" s="26"/>
      <c r="C7" s="26">
        <f>SUM(C5:C6)</f>
        <v>360</v>
      </c>
      <c r="D7" s="56"/>
      <c r="E7" s="57"/>
      <c r="F7" s="26">
        <f t="shared" ref="F7:V7" si="0">SUM(F5:F6)</f>
        <v>800</v>
      </c>
      <c r="G7" s="56"/>
      <c r="H7" s="58"/>
      <c r="I7" s="58"/>
      <c r="J7" s="57"/>
      <c r="K7" s="26"/>
      <c r="L7" s="26"/>
      <c r="M7" s="56"/>
      <c r="N7" s="57"/>
      <c r="O7" s="56"/>
      <c r="P7" s="57"/>
      <c r="Q7" s="56"/>
      <c r="R7" s="57"/>
      <c r="S7" s="26"/>
      <c r="T7" s="56"/>
      <c r="U7" s="57"/>
      <c r="V7" s="26">
        <f t="shared" si="0"/>
        <v>1600</v>
      </c>
      <c r="W7" s="56"/>
      <c r="X7" s="58"/>
      <c r="Y7" s="57"/>
      <c r="Z7" s="56"/>
      <c r="AA7" s="57"/>
      <c r="AB7" s="22"/>
      <c r="AC7" s="22"/>
      <c r="AD7" s="22"/>
      <c r="AE7" s="22"/>
      <c r="AF7" s="22"/>
    </row>
    <row r="8" spans="1:32" ht="18.75">
      <c r="A8" s="20"/>
    </row>
    <row r="9" spans="1:32" ht="18.75">
      <c r="A9" s="20"/>
    </row>
  </sheetData>
  <mergeCells count="60">
    <mergeCell ref="Z6:AA6"/>
    <mergeCell ref="AB6:AF6"/>
    <mergeCell ref="D7:E7"/>
    <mergeCell ref="M7:N7"/>
    <mergeCell ref="O7:P7"/>
    <mergeCell ref="Q7:R7"/>
    <mergeCell ref="D6:E6"/>
    <mergeCell ref="G6:J6"/>
    <mergeCell ref="M6:N6"/>
    <mergeCell ref="O6:P6"/>
    <mergeCell ref="Q6:R6"/>
    <mergeCell ref="T6:U6"/>
    <mergeCell ref="T7:U7"/>
    <mergeCell ref="G7:J7"/>
    <mergeCell ref="W7:Y7"/>
    <mergeCell ref="Z7:AA7"/>
    <mergeCell ref="W6:Y6"/>
    <mergeCell ref="D5:E5"/>
    <mergeCell ref="G5:J5"/>
    <mergeCell ref="M5:N5"/>
    <mergeCell ref="O5:P5"/>
    <mergeCell ref="Q5:R5"/>
    <mergeCell ref="T5:U5"/>
    <mergeCell ref="W5:Y5"/>
    <mergeCell ref="Z5:AA5"/>
    <mergeCell ref="AB5:AF5"/>
    <mergeCell ref="Z4:AA4"/>
    <mergeCell ref="AB4:AF4"/>
    <mergeCell ref="W4:Y4"/>
    <mergeCell ref="Y2:Z2"/>
    <mergeCell ref="AA2:AB2"/>
    <mergeCell ref="A3:A4"/>
    <mergeCell ref="B3:E3"/>
    <mergeCell ref="F3:K3"/>
    <mergeCell ref="L3:P3"/>
    <mergeCell ref="Q3:U3"/>
    <mergeCell ref="V3:AA3"/>
    <mergeCell ref="AB3:AF3"/>
    <mergeCell ref="D4:E4"/>
    <mergeCell ref="G4:J4"/>
    <mergeCell ref="M4:N4"/>
    <mergeCell ref="O4:P4"/>
    <mergeCell ref="Q4:R4"/>
    <mergeCell ref="T4:U4"/>
    <mergeCell ref="Y1:Z1"/>
    <mergeCell ref="AA1:AB1"/>
    <mergeCell ref="B2:D2"/>
    <mergeCell ref="E2:G2"/>
    <mergeCell ref="H2:I2"/>
    <mergeCell ref="J2:M2"/>
    <mergeCell ref="N2:O2"/>
    <mergeCell ref="P2:Q2"/>
    <mergeCell ref="R2:T2"/>
    <mergeCell ref="U2:W2"/>
    <mergeCell ref="A1:H1"/>
    <mergeCell ref="I1:M1"/>
    <mergeCell ref="N1:O1"/>
    <mergeCell ref="P1:Q1"/>
    <mergeCell ref="R1:T1"/>
    <mergeCell ref="U1:W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P94"/>
  <sheetViews>
    <sheetView topLeftCell="A86" workbookViewId="0">
      <selection activeCell="D94" sqref="D94:M94"/>
    </sheetView>
  </sheetViews>
  <sheetFormatPr defaultRowHeight="15"/>
  <cols>
    <col min="1" max="1" width="30.28515625" customWidth="1"/>
  </cols>
  <sheetData>
    <row r="1" spans="1:16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>
      <c r="A2" s="44" t="s">
        <v>1</v>
      </c>
      <c r="B2" s="42" t="s">
        <v>2</v>
      </c>
      <c r="C2" s="42"/>
      <c r="D2" s="42"/>
      <c r="E2" s="42" t="s">
        <v>3</v>
      </c>
      <c r="F2" s="42"/>
      <c r="G2" s="42"/>
      <c r="H2" s="42" t="s">
        <v>4</v>
      </c>
      <c r="I2" s="42"/>
      <c r="J2" s="42"/>
      <c r="K2" s="42" t="s">
        <v>5</v>
      </c>
      <c r="L2" s="42"/>
      <c r="M2" s="42"/>
      <c r="N2" s="42" t="s">
        <v>6</v>
      </c>
      <c r="O2" s="42"/>
      <c r="P2" s="42"/>
    </row>
    <row r="3" spans="1:16" ht="148.5">
      <c r="A3" s="44"/>
      <c r="B3" s="1" t="s">
        <v>7</v>
      </c>
      <c r="C3" s="1" t="s">
        <v>8</v>
      </c>
      <c r="D3" s="1" t="s">
        <v>9</v>
      </c>
      <c r="E3" s="1" t="s">
        <v>7</v>
      </c>
      <c r="F3" s="1" t="s">
        <v>8</v>
      </c>
      <c r="G3" s="1" t="s">
        <v>9</v>
      </c>
      <c r="H3" s="1" t="s">
        <v>7</v>
      </c>
      <c r="I3" s="1" t="s">
        <v>8</v>
      </c>
      <c r="J3" s="1" t="s">
        <v>9</v>
      </c>
      <c r="K3" s="1" t="s">
        <v>7</v>
      </c>
      <c r="L3" s="1" t="s">
        <v>8</v>
      </c>
      <c r="M3" s="1" t="s">
        <v>9</v>
      </c>
      <c r="N3" s="1" t="s">
        <v>7</v>
      </c>
      <c r="O3" s="1" t="s">
        <v>8</v>
      </c>
      <c r="P3" s="1" t="s">
        <v>9</v>
      </c>
    </row>
    <row r="4" spans="1:16">
      <c r="A4" s="2" t="s">
        <v>62</v>
      </c>
      <c r="B4" s="3">
        <v>0</v>
      </c>
      <c r="C4" s="3"/>
      <c r="D4" s="3"/>
      <c r="E4" s="3">
        <v>0</v>
      </c>
      <c r="F4" s="3"/>
      <c r="G4" s="3"/>
      <c r="H4" s="3">
        <v>0</v>
      </c>
      <c r="I4" s="3"/>
      <c r="J4" s="3"/>
      <c r="K4" s="3">
        <v>0</v>
      </c>
      <c r="L4" s="3"/>
      <c r="M4" s="3"/>
      <c r="N4" s="3">
        <v>0</v>
      </c>
      <c r="O4" s="3"/>
      <c r="P4" s="3"/>
    </row>
    <row r="5" spans="1:16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>
      <c r="A6" s="44" t="s">
        <v>1</v>
      </c>
      <c r="B6" s="42" t="s">
        <v>10</v>
      </c>
      <c r="C6" s="42"/>
      <c r="D6" s="42"/>
      <c r="E6" s="42" t="s">
        <v>11</v>
      </c>
      <c r="F6" s="42"/>
      <c r="G6" s="42"/>
      <c r="H6" s="42" t="s">
        <v>12</v>
      </c>
      <c r="I6" s="42"/>
      <c r="J6" s="42"/>
      <c r="K6" s="42" t="s">
        <v>55</v>
      </c>
      <c r="L6" s="42"/>
      <c r="M6" s="42"/>
      <c r="N6" s="42" t="s">
        <v>14</v>
      </c>
      <c r="O6" s="42"/>
      <c r="P6" s="42"/>
    </row>
    <row r="7" spans="1:16" ht="148.5">
      <c r="A7" s="44"/>
      <c r="B7" s="1" t="s">
        <v>7</v>
      </c>
      <c r="C7" s="1" t="s">
        <v>8</v>
      </c>
      <c r="D7" s="1" t="s">
        <v>9</v>
      </c>
      <c r="E7" s="1" t="s">
        <v>7</v>
      </c>
      <c r="F7" s="1" t="s">
        <v>8</v>
      </c>
      <c r="G7" s="1" t="s">
        <v>9</v>
      </c>
      <c r="H7" s="1" t="s">
        <v>7</v>
      </c>
      <c r="I7" s="1" t="s">
        <v>8</v>
      </c>
      <c r="J7" s="1" t="s">
        <v>9</v>
      </c>
      <c r="K7" s="1" t="s">
        <v>7</v>
      </c>
      <c r="L7" s="1" t="s">
        <v>8</v>
      </c>
      <c r="M7" s="1" t="s">
        <v>9</v>
      </c>
      <c r="N7" s="1" t="s">
        <v>7</v>
      </c>
      <c r="O7" s="1" t="s">
        <v>8</v>
      </c>
      <c r="P7" s="1" t="s">
        <v>9</v>
      </c>
    </row>
    <row r="8" spans="1:16" ht="30.75" customHeight="1">
      <c r="A8" s="27" t="s">
        <v>63</v>
      </c>
      <c r="B8" s="1"/>
      <c r="C8" s="1"/>
      <c r="D8" s="1"/>
      <c r="E8" s="1"/>
      <c r="F8" s="1"/>
      <c r="G8" s="1"/>
      <c r="H8" s="14"/>
      <c r="I8" s="1"/>
      <c r="J8" s="1"/>
      <c r="K8" s="28">
        <v>640</v>
      </c>
      <c r="L8" s="1"/>
      <c r="M8" s="1"/>
      <c r="N8" s="28">
        <v>350</v>
      </c>
      <c r="O8" s="1">
        <v>280</v>
      </c>
      <c r="P8" s="1"/>
    </row>
    <row r="9" spans="1:16" ht="30.75" customHeight="1">
      <c r="A9" s="27" t="s">
        <v>64</v>
      </c>
      <c r="B9" s="1"/>
      <c r="C9" s="1"/>
      <c r="D9" s="1"/>
      <c r="E9" s="1"/>
      <c r="F9" s="1"/>
      <c r="G9" s="1"/>
      <c r="H9" s="14"/>
      <c r="I9" s="1"/>
      <c r="J9" s="1"/>
      <c r="K9" s="28">
        <v>95</v>
      </c>
      <c r="L9" s="1"/>
      <c r="M9" s="1"/>
      <c r="N9" s="28">
        <v>600</v>
      </c>
      <c r="O9" s="1">
        <v>260</v>
      </c>
      <c r="P9" s="1"/>
    </row>
    <row r="10" spans="1:16" ht="30.75" customHeight="1">
      <c r="A10" s="29" t="s">
        <v>65</v>
      </c>
      <c r="B10" s="1"/>
      <c r="C10" s="1"/>
      <c r="D10" s="1"/>
      <c r="E10" s="1"/>
      <c r="F10" s="1"/>
      <c r="G10" s="1"/>
      <c r="H10" s="30"/>
      <c r="I10" s="1"/>
      <c r="J10" s="1"/>
      <c r="K10" s="28"/>
      <c r="L10" s="1"/>
      <c r="M10" s="1"/>
      <c r="N10" s="28">
        <v>210</v>
      </c>
      <c r="O10" s="1">
        <v>210</v>
      </c>
      <c r="P10" s="1"/>
    </row>
    <row r="11" spans="1:16" ht="30.75" customHeight="1">
      <c r="A11" s="27" t="s">
        <v>66</v>
      </c>
      <c r="B11" s="1"/>
      <c r="C11" s="1"/>
      <c r="D11" s="1"/>
      <c r="E11" s="1"/>
      <c r="F11" s="1"/>
      <c r="G11" s="1"/>
      <c r="H11" s="30">
        <v>120</v>
      </c>
      <c r="I11" s="1"/>
      <c r="J11" s="1"/>
      <c r="K11" s="28">
        <v>680</v>
      </c>
      <c r="L11" s="1">
        <v>340</v>
      </c>
      <c r="M11" s="1"/>
      <c r="N11" s="28"/>
      <c r="O11" s="1"/>
      <c r="P11" s="1"/>
    </row>
    <row r="12" spans="1:16" ht="30.75" customHeight="1">
      <c r="A12" s="13" t="s">
        <v>67</v>
      </c>
      <c r="B12" s="1"/>
      <c r="C12" s="1"/>
      <c r="D12" s="1"/>
      <c r="E12" s="1"/>
      <c r="F12" s="1"/>
      <c r="G12" s="1"/>
      <c r="H12" s="30"/>
      <c r="I12" s="1"/>
      <c r="J12" s="1"/>
      <c r="K12" s="28"/>
      <c r="L12" s="1"/>
      <c r="M12" s="1"/>
      <c r="N12" s="28">
        <v>400</v>
      </c>
      <c r="O12" s="1">
        <v>400</v>
      </c>
      <c r="P12" s="1"/>
    </row>
    <row r="13" spans="1:16" ht="30.75" customHeight="1">
      <c r="A13" s="13" t="s">
        <v>68</v>
      </c>
      <c r="B13" s="1"/>
      <c r="C13" s="1"/>
      <c r="D13" s="1"/>
      <c r="E13" s="1"/>
      <c r="F13" s="1"/>
      <c r="G13" s="1"/>
      <c r="H13" s="30"/>
      <c r="I13" s="1"/>
      <c r="J13" s="1"/>
      <c r="K13" s="28"/>
      <c r="L13" s="1"/>
      <c r="M13" s="1"/>
      <c r="N13" s="28"/>
      <c r="O13" s="1"/>
      <c r="P13" s="1"/>
    </row>
    <row r="14" spans="1:16" ht="30.75" customHeight="1">
      <c r="A14" s="13" t="s">
        <v>69</v>
      </c>
      <c r="B14" s="1"/>
      <c r="C14" s="1"/>
      <c r="D14" s="1"/>
      <c r="E14" s="1"/>
      <c r="F14" s="1"/>
      <c r="G14" s="1"/>
      <c r="H14" s="30"/>
      <c r="I14" s="1"/>
      <c r="J14" s="1"/>
      <c r="K14" s="28">
        <v>600</v>
      </c>
      <c r="L14" s="1">
        <v>600</v>
      </c>
      <c r="M14" s="1"/>
      <c r="N14" s="28"/>
      <c r="O14" s="1"/>
      <c r="P14" s="1"/>
    </row>
    <row r="15" spans="1:16" ht="30.75" customHeight="1">
      <c r="A15" s="13" t="s">
        <v>70</v>
      </c>
      <c r="B15" s="1"/>
      <c r="C15" s="1"/>
      <c r="D15" s="1"/>
      <c r="E15" s="1"/>
      <c r="F15" s="1"/>
      <c r="G15" s="1"/>
      <c r="H15" s="30">
        <v>180</v>
      </c>
      <c r="I15" s="1"/>
      <c r="J15" s="1"/>
      <c r="K15" s="28">
        <v>323</v>
      </c>
      <c r="L15" s="1"/>
      <c r="M15" s="1"/>
      <c r="N15" s="28">
        <v>220</v>
      </c>
      <c r="O15" s="1">
        <v>180</v>
      </c>
      <c r="P15" s="1"/>
    </row>
    <row r="16" spans="1:16" ht="30.75" customHeight="1">
      <c r="A16" s="13" t="s">
        <v>71</v>
      </c>
      <c r="B16" s="1"/>
      <c r="C16" s="1"/>
      <c r="D16" s="1"/>
      <c r="E16" s="1"/>
      <c r="F16" s="1"/>
      <c r="G16" s="1"/>
      <c r="H16" s="30"/>
      <c r="I16" s="1"/>
      <c r="J16" s="1"/>
      <c r="K16" s="28"/>
      <c r="L16" s="1"/>
      <c r="M16" s="1"/>
      <c r="N16" s="28">
        <v>700</v>
      </c>
      <c r="O16" s="1">
        <v>270</v>
      </c>
      <c r="P16" s="1"/>
    </row>
    <row r="17" spans="1:16" ht="30.75" customHeight="1">
      <c r="A17" s="13" t="s">
        <v>72</v>
      </c>
      <c r="B17" s="1"/>
      <c r="C17" s="1"/>
      <c r="D17" s="1"/>
      <c r="E17" s="1"/>
      <c r="F17" s="1"/>
      <c r="G17" s="1"/>
      <c r="H17" s="30"/>
      <c r="I17" s="1"/>
      <c r="J17" s="1"/>
      <c r="K17" s="28"/>
      <c r="L17" s="1"/>
      <c r="M17" s="1"/>
      <c r="N17" s="28"/>
      <c r="O17" s="1"/>
      <c r="P17" s="1"/>
    </row>
    <row r="18" spans="1:16" ht="30.75" customHeight="1">
      <c r="A18" s="13" t="s">
        <v>73</v>
      </c>
      <c r="B18" s="1"/>
      <c r="C18" s="1"/>
      <c r="D18" s="1"/>
      <c r="E18" s="1"/>
      <c r="F18" s="1"/>
      <c r="G18" s="1"/>
      <c r="H18" s="30"/>
      <c r="I18" s="1"/>
      <c r="J18" s="1"/>
      <c r="K18" s="28"/>
      <c r="L18" s="1"/>
      <c r="M18" s="1"/>
      <c r="N18" s="28"/>
      <c r="O18" s="1"/>
      <c r="P18" s="1"/>
    </row>
    <row r="19" spans="1:16" ht="30.75" customHeight="1">
      <c r="A19" s="13" t="s">
        <v>74</v>
      </c>
      <c r="B19" s="1"/>
      <c r="C19" s="1"/>
      <c r="D19" s="1"/>
      <c r="E19" s="1"/>
      <c r="F19" s="1"/>
      <c r="G19" s="1"/>
      <c r="H19" s="30"/>
      <c r="I19" s="1"/>
      <c r="J19" s="1"/>
      <c r="K19" s="28"/>
      <c r="L19" s="1"/>
      <c r="M19" s="1"/>
      <c r="N19" s="28"/>
      <c r="O19" s="1"/>
      <c r="P19" s="1"/>
    </row>
    <row r="20" spans="1:16" ht="30.75" customHeight="1">
      <c r="A20" s="13" t="s">
        <v>75</v>
      </c>
      <c r="B20" s="1"/>
      <c r="C20" s="1"/>
      <c r="D20" s="1"/>
      <c r="E20" s="1"/>
      <c r="F20" s="1"/>
      <c r="G20" s="1"/>
      <c r="H20" s="30"/>
      <c r="I20" s="1"/>
      <c r="J20" s="1"/>
      <c r="K20" s="28"/>
      <c r="L20" s="1"/>
      <c r="M20" s="1"/>
      <c r="N20" s="28"/>
      <c r="O20" s="1"/>
      <c r="P20" s="1"/>
    </row>
    <row r="21" spans="1:16" ht="30.75" customHeight="1">
      <c r="A21" s="13" t="s">
        <v>76</v>
      </c>
      <c r="B21" s="1"/>
      <c r="C21" s="1"/>
      <c r="D21" s="1"/>
      <c r="E21" s="1"/>
      <c r="F21" s="1"/>
      <c r="G21" s="1"/>
      <c r="H21" s="30"/>
      <c r="I21" s="1"/>
      <c r="J21" s="1"/>
      <c r="K21" s="28"/>
      <c r="L21" s="1"/>
      <c r="M21" s="1"/>
      <c r="N21" s="28"/>
      <c r="O21" s="1"/>
      <c r="P21" s="1"/>
    </row>
    <row r="22" spans="1:16" ht="30.75" customHeight="1">
      <c r="A22" s="13" t="s">
        <v>77</v>
      </c>
      <c r="B22" s="1"/>
      <c r="C22" s="1"/>
      <c r="D22" s="1"/>
      <c r="E22" s="1"/>
      <c r="F22" s="1"/>
      <c r="G22" s="1"/>
      <c r="H22" s="30"/>
      <c r="I22" s="1"/>
      <c r="J22" s="1"/>
      <c r="K22" s="28"/>
      <c r="L22" s="1"/>
      <c r="M22" s="1"/>
      <c r="N22" s="28"/>
      <c r="O22" s="1"/>
      <c r="P22" s="1"/>
    </row>
    <row r="23" spans="1:16" ht="30.75" customHeight="1">
      <c r="A23" s="13" t="s">
        <v>78</v>
      </c>
      <c r="B23" s="1"/>
      <c r="C23" s="1"/>
      <c r="D23" s="1"/>
      <c r="E23" s="1"/>
      <c r="F23" s="1"/>
      <c r="G23" s="1"/>
      <c r="H23" s="30"/>
      <c r="I23" s="1"/>
      <c r="J23" s="1"/>
      <c r="K23" s="28"/>
      <c r="L23" s="1"/>
      <c r="M23" s="1"/>
      <c r="N23" s="28"/>
      <c r="O23" s="1"/>
      <c r="P23" s="1"/>
    </row>
    <row r="24" spans="1:16" ht="30.75" customHeight="1">
      <c r="A24" s="13" t="s">
        <v>79</v>
      </c>
      <c r="B24" s="1"/>
      <c r="C24" s="1"/>
      <c r="D24" s="1"/>
      <c r="E24" s="1"/>
      <c r="F24" s="1"/>
      <c r="G24" s="1"/>
      <c r="H24" s="30"/>
      <c r="I24" s="1"/>
      <c r="J24" s="1"/>
      <c r="K24" s="28"/>
      <c r="L24" s="1"/>
      <c r="M24" s="1"/>
      <c r="N24" s="28"/>
      <c r="O24" s="1"/>
      <c r="P24" s="1"/>
    </row>
    <row r="25" spans="1:16" ht="30.75" customHeight="1">
      <c r="A25" s="13" t="s">
        <v>80</v>
      </c>
      <c r="B25" s="1"/>
      <c r="C25" s="1"/>
      <c r="D25" s="1"/>
      <c r="E25" s="1"/>
      <c r="F25" s="1"/>
      <c r="G25" s="1"/>
      <c r="H25" s="30"/>
      <c r="I25" s="1"/>
      <c r="J25" s="1"/>
      <c r="K25" s="28">
        <v>476</v>
      </c>
      <c r="L25" s="1">
        <v>476</v>
      </c>
      <c r="M25" s="1"/>
      <c r="N25" s="28"/>
      <c r="O25" s="1"/>
      <c r="P25" s="1"/>
    </row>
    <row r="26" spans="1:16" ht="30.75" customHeight="1">
      <c r="A26" s="13" t="s">
        <v>81</v>
      </c>
      <c r="B26" s="1"/>
      <c r="C26" s="1"/>
      <c r="D26" s="1"/>
      <c r="E26" s="1"/>
      <c r="F26" s="1"/>
      <c r="G26" s="1"/>
      <c r="H26" s="30"/>
      <c r="I26" s="1"/>
      <c r="J26" s="1"/>
      <c r="K26" s="28"/>
      <c r="L26" s="1"/>
      <c r="M26" s="1"/>
      <c r="N26" s="28"/>
      <c r="O26" s="1"/>
      <c r="P26" s="1"/>
    </row>
    <row r="27" spans="1:16" ht="30.75" customHeight="1">
      <c r="A27" s="13" t="s">
        <v>82</v>
      </c>
      <c r="B27" s="1"/>
      <c r="C27" s="1"/>
      <c r="D27" s="1"/>
      <c r="E27" s="1"/>
      <c r="F27" s="1"/>
      <c r="G27" s="1"/>
      <c r="H27" s="30"/>
      <c r="I27" s="1"/>
      <c r="J27" s="1"/>
      <c r="K27" s="28"/>
      <c r="L27" s="1"/>
      <c r="M27" s="1"/>
      <c r="N27" s="28"/>
      <c r="O27" s="1"/>
      <c r="P27" s="1"/>
    </row>
    <row r="28" spans="1:16" ht="30.75" customHeight="1">
      <c r="A28" s="13" t="s">
        <v>83</v>
      </c>
      <c r="B28" s="1"/>
      <c r="C28" s="1"/>
      <c r="D28" s="1"/>
      <c r="E28" s="1"/>
      <c r="F28" s="1"/>
      <c r="G28" s="1"/>
      <c r="H28" s="30"/>
      <c r="I28" s="1"/>
      <c r="J28" s="1"/>
      <c r="K28" s="28"/>
      <c r="L28" s="1"/>
      <c r="M28" s="1"/>
      <c r="N28" s="28"/>
      <c r="O28" s="1"/>
      <c r="P28" s="1"/>
    </row>
    <row r="29" spans="1:16" ht="30.75" customHeight="1">
      <c r="A29" s="13" t="s">
        <v>84</v>
      </c>
      <c r="B29" s="1"/>
      <c r="C29" s="1"/>
      <c r="D29" s="1"/>
      <c r="E29" s="1"/>
      <c r="F29" s="1"/>
      <c r="G29" s="1"/>
      <c r="H29" s="30"/>
      <c r="I29" s="1"/>
      <c r="J29" s="1"/>
      <c r="K29" s="28"/>
      <c r="L29" s="1"/>
      <c r="M29" s="1"/>
      <c r="N29" s="28"/>
      <c r="O29" s="1"/>
      <c r="P29" s="1"/>
    </row>
    <row r="30" spans="1:16" ht="30.75" customHeight="1">
      <c r="A30" s="13" t="s">
        <v>85</v>
      </c>
      <c r="B30" s="1"/>
      <c r="C30" s="1"/>
      <c r="D30" s="1"/>
      <c r="E30" s="1"/>
      <c r="F30" s="1"/>
      <c r="G30" s="1"/>
      <c r="H30" s="30"/>
      <c r="I30" s="1"/>
      <c r="J30" s="1"/>
      <c r="K30" s="28"/>
      <c r="L30" s="1"/>
      <c r="M30" s="1"/>
      <c r="N30" s="28"/>
      <c r="O30" s="1"/>
      <c r="P30" s="1"/>
    </row>
    <row r="31" spans="1:16" ht="30.75" customHeight="1">
      <c r="A31" s="13" t="s">
        <v>86</v>
      </c>
      <c r="B31" s="1"/>
      <c r="C31" s="1"/>
      <c r="D31" s="1"/>
      <c r="E31" s="1"/>
      <c r="F31" s="1"/>
      <c r="G31" s="1"/>
      <c r="H31" s="30"/>
      <c r="I31" s="1"/>
      <c r="J31" s="1"/>
      <c r="K31" s="28"/>
      <c r="L31" s="1"/>
      <c r="M31" s="1"/>
      <c r="N31" s="28"/>
      <c r="O31" s="1"/>
      <c r="P31" s="1"/>
    </row>
    <row r="32" spans="1:16" ht="30.75" customHeight="1">
      <c r="A32" s="13" t="s">
        <v>87</v>
      </c>
      <c r="B32" s="1"/>
      <c r="C32" s="1"/>
      <c r="D32" s="1"/>
      <c r="E32" s="1"/>
      <c r="F32" s="1"/>
      <c r="G32" s="1"/>
      <c r="H32" s="30"/>
      <c r="I32" s="1"/>
      <c r="J32" s="1"/>
      <c r="K32" s="28"/>
      <c r="L32" s="1"/>
      <c r="M32" s="1"/>
      <c r="N32" s="28"/>
      <c r="O32" s="1"/>
      <c r="P32" s="1"/>
    </row>
    <row r="33" spans="1:16" ht="43.5" customHeight="1">
      <c r="A33" s="13" t="s">
        <v>88</v>
      </c>
      <c r="B33" s="28"/>
      <c r="C33" s="28"/>
      <c r="D33" s="28"/>
      <c r="E33" s="28"/>
      <c r="F33" s="28"/>
      <c r="G33" s="28"/>
      <c r="H33" s="30"/>
      <c r="I33" s="28"/>
      <c r="J33" s="28"/>
      <c r="K33" s="28"/>
      <c r="L33" s="28"/>
      <c r="M33" s="28"/>
      <c r="N33" s="28"/>
      <c r="O33" s="28"/>
      <c r="P33" s="28"/>
    </row>
    <row r="34" spans="1:16" ht="18" customHeight="1">
      <c r="A34" s="33" t="s">
        <v>30</v>
      </c>
      <c r="B34" s="17"/>
      <c r="C34" s="17"/>
      <c r="D34" s="17"/>
      <c r="E34" s="17"/>
      <c r="F34" s="17"/>
      <c r="G34" s="17"/>
      <c r="H34" s="32">
        <f>SUM(H8:H33)</f>
        <v>300</v>
      </c>
      <c r="I34" s="32"/>
      <c r="J34" s="32"/>
      <c r="K34" s="32">
        <f t="shared" ref="K34:O34" si="0">SUM(K8:K33)</f>
        <v>2814</v>
      </c>
      <c r="L34" s="32">
        <f t="shared" si="0"/>
        <v>1416</v>
      </c>
      <c r="M34" s="32"/>
      <c r="N34" s="32">
        <f t="shared" si="0"/>
        <v>2480</v>
      </c>
      <c r="O34" s="32">
        <f t="shared" si="0"/>
        <v>1600</v>
      </c>
      <c r="P34" s="32"/>
    </row>
    <row r="35" spans="1:16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1:16">
      <c r="A36" s="44" t="s">
        <v>1</v>
      </c>
      <c r="B36" s="42" t="s">
        <v>16</v>
      </c>
      <c r="C36" s="42"/>
      <c r="D36" s="42"/>
      <c r="E36" s="42" t="s">
        <v>17</v>
      </c>
      <c r="F36" s="42"/>
      <c r="G36" s="42"/>
      <c r="H36" s="42" t="s">
        <v>18</v>
      </c>
      <c r="I36" s="42"/>
      <c r="J36" s="42"/>
      <c r="K36" s="42" t="s">
        <v>19</v>
      </c>
      <c r="L36" s="42"/>
      <c r="M36" s="42"/>
      <c r="N36" s="42" t="s">
        <v>20</v>
      </c>
      <c r="O36" s="42"/>
      <c r="P36" s="42"/>
    </row>
    <row r="37" spans="1:16" ht="148.5">
      <c r="A37" s="44"/>
      <c r="B37" s="1" t="s">
        <v>7</v>
      </c>
      <c r="C37" s="1" t="s">
        <v>8</v>
      </c>
      <c r="D37" s="1" t="s">
        <v>9</v>
      </c>
      <c r="E37" s="1" t="s">
        <v>7</v>
      </c>
      <c r="F37" s="1" t="s">
        <v>8</v>
      </c>
      <c r="G37" s="1" t="s">
        <v>9</v>
      </c>
      <c r="H37" s="1" t="s">
        <v>7</v>
      </c>
      <c r="I37" s="1" t="s">
        <v>8</v>
      </c>
      <c r="J37" s="1" t="s">
        <v>9</v>
      </c>
      <c r="K37" s="1" t="s">
        <v>7</v>
      </c>
      <c r="L37" s="1" t="s">
        <v>8</v>
      </c>
      <c r="M37" s="1" t="s">
        <v>9</v>
      </c>
      <c r="N37" s="1" t="s">
        <v>7</v>
      </c>
      <c r="O37" s="1" t="s">
        <v>8</v>
      </c>
      <c r="P37" s="1" t="s">
        <v>9</v>
      </c>
    </row>
    <row r="38" spans="1:16" ht="27.75" customHeight="1">
      <c r="A38" s="27" t="s">
        <v>63</v>
      </c>
      <c r="B38" s="1"/>
      <c r="C38" s="1"/>
      <c r="D38" s="1"/>
      <c r="E38" s="1"/>
      <c r="F38" s="1"/>
      <c r="G38" s="1"/>
      <c r="H38" s="28">
        <v>450</v>
      </c>
      <c r="I38" s="1">
        <v>260</v>
      </c>
      <c r="J38" s="1"/>
      <c r="K38" s="28">
        <v>160</v>
      </c>
      <c r="L38" s="1">
        <v>40</v>
      </c>
      <c r="M38" s="1"/>
      <c r="N38" s="28">
        <v>200</v>
      </c>
      <c r="O38" s="1">
        <v>120</v>
      </c>
      <c r="P38" s="1"/>
    </row>
    <row r="39" spans="1:16" ht="27.75" customHeight="1">
      <c r="A39" s="27" t="s">
        <v>64</v>
      </c>
      <c r="B39" s="1"/>
      <c r="C39" s="1"/>
      <c r="D39" s="1"/>
      <c r="E39" s="1"/>
      <c r="F39" s="1"/>
      <c r="G39" s="1"/>
      <c r="H39" s="28">
        <v>280</v>
      </c>
      <c r="I39" s="1">
        <v>140</v>
      </c>
      <c r="J39" s="1"/>
      <c r="K39" s="28">
        <v>180</v>
      </c>
      <c r="L39" s="1">
        <v>40</v>
      </c>
      <c r="M39" s="1"/>
      <c r="N39" s="28">
        <v>132</v>
      </c>
      <c r="O39" s="1">
        <v>38</v>
      </c>
      <c r="P39" s="1"/>
    </row>
    <row r="40" spans="1:16" ht="27.75" customHeight="1">
      <c r="A40" s="29" t="s">
        <v>65</v>
      </c>
      <c r="B40" s="1"/>
      <c r="C40" s="1"/>
      <c r="D40" s="1"/>
      <c r="E40" s="1"/>
      <c r="F40" s="1"/>
      <c r="G40" s="1"/>
      <c r="H40" s="28"/>
      <c r="I40" s="1"/>
      <c r="J40" s="1"/>
      <c r="K40" s="28">
        <v>310</v>
      </c>
      <c r="L40" s="1">
        <v>310</v>
      </c>
      <c r="M40" s="1"/>
      <c r="N40" s="28"/>
      <c r="O40" s="1"/>
      <c r="P40" s="1"/>
    </row>
    <row r="41" spans="1:16" ht="27.75" customHeight="1">
      <c r="A41" s="27" t="s">
        <v>66</v>
      </c>
      <c r="B41" s="1"/>
      <c r="C41" s="1"/>
      <c r="D41" s="1"/>
      <c r="E41" s="1"/>
      <c r="F41" s="1"/>
      <c r="G41" s="1"/>
      <c r="H41" s="28"/>
      <c r="I41" s="1"/>
      <c r="J41" s="1"/>
      <c r="K41" s="28">
        <v>266</v>
      </c>
      <c r="L41" s="1"/>
      <c r="M41" s="1"/>
      <c r="N41" s="28">
        <v>800</v>
      </c>
      <c r="O41" s="1">
        <v>300</v>
      </c>
      <c r="P41" s="1"/>
    </row>
    <row r="42" spans="1:16" ht="27.75" customHeight="1">
      <c r="A42" s="13" t="s">
        <v>67</v>
      </c>
      <c r="B42" s="1"/>
      <c r="C42" s="1"/>
      <c r="D42" s="1"/>
      <c r="E42" s="1"/>
      <c r="F42" s="1"/>
      <c r="G42" s="1"/>
      <c r="H42" s="28">
        <v>80</v>
      </c>
      <c r="I42" s="1">
        <v>80</v>
      </c>
      <c r="J42" s="1"/>
      <c r="K42" s="28"/>
      <c r="L42" s="1"/>
      <c r="M42" s="1"/>
      <c r="N42" s="28"/>
      <c r="O42" s="1"/>
      <c r="P42" s="1"/>
    </row>
    <row r="43" spans="1:16" ht="27.75" customHeight="1">
      <c r="A43" s="13" t="s">
        <v>68</v>
      </c>
      <c r="B43" s="1"/>
      <c r="C43" s="1"/>
      <c r="D43" s="1"/>
      <c r="E43" s="1"/>
      <c r="F43" s="1"/>
      <c r="G43" s="1"/>
      <c r="H43" s="28">
        <v>300</v>
      </c>
      <c r="I43" s="1"/>
      <c r="J43" s="1"/>
      <c r="K43" s="28"/>
      <c r="L43" s="1"/>
      <c r="M43" s="1"/>
      <c r="N43" s="28"/>
      <c r="O43" s="1"/>
      <c r="P43" s="1"/>
    </row>
    <row r="44" spans="1:16" ht="27.75" customHeight="1">
      <c r="A44" s="13" t="s">
        <v>69</v>
      </c>
      <c r="B44" s="1"/>
      <c r="C44" s="1"/>
      <c r="D44" s="1"/>
      <c r="E44" s="1"/>
      <c r="F44" s="1"/>
      <c r="G44" s="1"/>
      <c r="H44" s="28"/>
      <c r="I44" s="1"/>
      <c r="J44" s="1"/>
      <c r="K44" s="28">
        <v>220</v>
      </c>
      <c r="L44" s="1">
        <v>120</v>
      </c>
      <c r="M44" s="1"/>
      <c r="N44" s="28">
        <v>120</v>
      </c>
      <c r="O44" s="1">
        <v>60</v>
      </c>
      <c r="P44" s="1"/>
    </row>
    <row r="45" spans="1:16" ht="27.75" customHeight="1">
      <c r="A45" s="13" t="s">
        <v>70</v>
      </c>
      <c r="B45" s="1"/>
      <c r="C45" s="1"/>
      <c r="D45" s="1"/>
      <c r="E45" s="1"/>
      <c r="F45" s="1"/>
      <c r="G45" s="1"/>
      <c r="H45" s="28">
        <v>150</v>
      </c>
      <c r="I45" s="1">
        <v>70</v>
      </c>
      <c r="J45" s="1"/>
      <c r="K45" s="28">
        <v>120</v>
      </c>
      <c r="L45" s="1">
        <v>60</v>
      </c>
      <c r="M45" s="1"/>
      <c r="N45" s="28"/>
      <c r="O45" s="1"/>
      <c r="P45" s="1"/>
    </row>
    <row r="46" spans="1:16" ht="27.75" customHeight="1">
      <c r="A46" s="13" t="s">
        <v>71</v>
      </c>
      <c r="B46" s="1"/>
      <c r="C46" s="1"/>
      <c r="D46" s="1"/>
      <c r="E46" s="1"/>
      <c r="F46" s="1"/>
      <c r="G46" s="1"/>
      <c r="H46" s="28"/>
      <c r="I46" s="1"/>
      <c r="J46" s="1"/>
      <c r="K46" s="28"/>
      <c r="L46" s="1"/>
      <c r="M46" s="1"/>
      <c r="N46" s="28">
        <v>250</v>
      </c>
      <c r="O46" s="1"/>
      <c r="P46" s="1"/>
    </row>
    <row r="47" spans="1:16" ht="27.75" customHeight="1">
      <c r="A47" s="13" t="s">
        <v>72</v>
      </c>
      <c r="B47" s="1"/>
      <c r="C47" s="1"/>
      <c r="D47" s="1"/>
      <c r="E47" s="1"/>
      <c r="F47" s="1"/>
      <c r="G47" s="1"/>
      <c r="H47" s="28">
        <v>300</v>
      </c>
      <c r="I47" s="1"/>
      <c r="J47" s="1"/>
      <c r="K47" s="28"/>
      <c r="L47" s="1"/>
      <c r="M47" s="1"/>
      <c r="N47" s="28">
        <v>90</v>
      </c>
      <c r="O47" s="1"/>
      <c r="P47" s="1"/>
    </row>
    <row r="48" spans="1:16" ht="27.75" customHeight="1">
      <c r="A48" s="13" t="s">
        <v>73</v>
      </c>
      <c r="B48" s="1"/>
      <c r="C48" s="1"/>
      <c r="D48" s="1"/>
      <c r="E48" s="1"/>
      <c r="F48" s="1"/>
      <c r="G48" s="1"/>
      <c r="H48" s="28">
        <v>320</v>
      </c>
      <c r="I48" s="1"/>
      <c r="J48" s="1"/>
      <c r="K48" s="28"/>
      <c r="L48" s="1"/>
      <c r="M48" s="1"/>
      <c r="N48" s="28"/>
      <c r="O48" s="1"/>
      <c r="P48" s="1"/>
    </row>
    <row r="49" spans="1:16" ht="27.75" customHeight="1">
      <c r="A49" s="13" t="s">
        <v>74</v>
      </c>
      <c r="B49" s="1"/>
      <c r="C49" s="1"/>
      <c r="D49" s="1"/>
      <c r="E49" s="1"/>
      <c r="F49" s="1"/>
      <c r="G49" s="1"/>
      <c r="H49" s="28"/>
      <c r="I49" s="1"/>
      <c r="J49" s="1"/>
      <c r="K49" s="28"/>
      <c r="L49" s="1"/>
      <c r="M49" s="1"/>
      <c r="N49" s="28">
        <v>31</v>
      </c>
      <c r="O49" s="1"/>
      <c r="P49" s="1"/>
    </row>
    <row r="50" spans="1:16" ht="27.75" customHeight="1">
      <c r="A50" s="13" t="s">
        <v>75</v>
      </c>
      <c r="B50" s="1"/>
      <c r="C50" s="1"/>
      <c r="D50" s="1"/>
      <c r="E50" s="1"/>
      <c r="F50" s="1"/>
      <c r="G50" s="1"/>
      <c r="H50" s="28"/>
      <c r="I50" s="1"/>
      <c r="J50" s="1"/>
      <c r="K50" s="28">
        <v>160</v>
      </c>
      <c r="L50" s="1"/>
      <c r="M50" s="1"/>
      <c r="N50" s="28"/>
      <c r="O50" s="1"/>
      <c r="P50" s="1"/>
    </row>
    <row r="51" spans="1:16" ht="27.75" customHeight="1">
      <c r="A51" s="13" t="s">
        <v>76</v>
      </c>
      <c r="B51" s="1"/>
      <c r="C51" s="1"/>
      <c r="D51" s="1"/>
      <c r="E51" s="1"/>
      <c r="F51" s="1"/>
      <c r="G51" s="1"/>
      <c r="H51" s="28"/>
      <c r="I51" s="1"/>
      <c r="J51" s="1"/>
      <c r="K51" s="28"/>
      <c r="L51" s="1"/>
      <c r="M51" s="1"/>
      <c r="N51" s="28">
        <v>36</v>
      </c>
      <c r="O51" s="1"/>
      <c r="P51" s="1"/>
    </row>
    <row r="52" spans="1:16" ht="27.75" customHeight="1">
      <c r="A52" s="13" t="s">
        <v>77</v>
      </c>
      <c r="B52" s="1"/>
      <c r="C52" s="1"/>
      <c r="D52" s="1"/>
      <c r="E52" s="1"/>
      <c r="F52" s="1"/>
      <c r="G52" s="1"/>
      <c r="H52" s="28"/>
      <c r="I52" s="1"/>
      <c r="J52" s="1"/>
      <c r="K52" s="28"/>
      <c r="L52" s="1"/>
      <c r="M52" s="1"/>
      <c r="N52" s="28">
        <v>32</v>
      </c>
      <c r="O52" s="1"/>
      <c r="P52" s="1"/>
    </row>
    <row r="53" spans="1:16" ht="27.75" customHeight="1">
      <c r="A53" s="13" t="s">
        <v>78</v>
      </c>
      <c r="B53" s="1"/>
      <c r="C53" s="1"/>
      <c r="D53" s="1"/>
      <c r="E53" s="1"/>
      <c r="F53" s="1"/>
      <c r="G53" s="1"/>
      <c r="H53" s="28"/>
      <c r="I53" s="1"/>
      <c r="J53" s="1"/>
      <c r="K53" s="28"/>
      <c r="L53" s="1"/>
      <c r="M53" s="1"/>
      <c r="N53" s="28">
        <v>36</v>
      </c>
      <c r="O53" s="1"/>
      <c r="P53" s="1"/>
    </row>
    <row r="54" spans="1:16" ht="27.75" customHeight="1">
      <c r="A54" s="13" t="s">
        <v>79</v>
      </c>
      <c r="B54" s="1"/>
      <c r="C54" s="1"/>
      <c r="D54" s="1"/>
      <c r="E54" s="1"/>
      <c r="F54" s="1"/>
      <c r="G54" s="1"/>
      <c r="H54" s="28"/>
      <c r="I54" s="1"/>
      <c r="J54" s="1"/>
      <c r="K54" s="28"/>
      <c r="L54" s="1"/>
      <c r="M54" s="1"/>
      <c r="N54" s="28"/>
      <c r="O54" s="1"/>
      <c r="P54" s="1"/>
    </row>
    <row r="55" spans="1:16" ht="27.75" customHeight="1">
      <c r="A55" s="13" t="s">
        <v>80</v>
      </c>
      <c r="B55" s="1"/>
      <c r="C55" s="1"/>
      <c r="D55" s="1"/>
      <c r="E55" s="1"/>
      <c r="F55" s="1"/>
      <c r="G55" s="1"/>
      <c r="H55" s="28"/>
      <c r="I55" s="1"/>
      <c r="J55" s="1"/>
      <c r="K55" s="28"/>
      <c r="L55" s="1"/>
      <c r="M55" s="1"/>
      <c r="N55" s="28">
        <v>200</v>
      </c>
      <c r="O55" s="1">
        <v>200</v>
      </c>
      <c r="P55" s="1"/>
    </row>
    <row r="56" spans="1:16" ht="27.75" customHeight="1">
      <c r="A56" s="13" t="s">
        <v>81</v>
      </c>
      <c r="B56" s="1"/>
      <c r="C56" s="1"/>
      <c r="D56" s="1"/>
      <c r="E56" s="1"/>
      <c r="F56" s="1"/>
      <c r="G56" s="1"/>
      <c r="H56" s="28">
        <v>30</v>
      </c>
      <c r="I56" s="1"/>
      <c r="J56" s="1"/>
      <c r="K56" s="28"/>
      <c r="L56" s="1"/>
      <c r="M56" s="1"/>
      <c r="N56" s="28"/>
      <c r="O56" s="1"/>
      <c r="P56" s="1"/>
    </row>
    <row r="57" spans="1:16" ht="27.75" customHeight="1">
      <c r="A57" s="13" t="s">
        <v>82</v>
      </c>
      <c r="B57" s="1"/>
      <c r="C57" s="1"/>
      <c r="D57" s="1"/>
      <c r="E57" s="1"/>
      <c r="F57" s="1"/>
      <c r="G57" s="1"/>
      <c r="H57" s="28"/>
      <c r="I57" s="1"/>
      <c r="J57" s="1"/>
      <c r="K57" s="28"/>
      <c r="L57" s="1"/>
      <c r="M57" s="1"/>
      <c r="N57" s="28"/>
      <c r="O57" s="1"/>
      <c r="P57" s="1"/>
    </row>
    <row r="58" spans="1:16" ht="27.75" customHeight="1">
      <c r="A58" s="13" t="s">
        <v>83</v>
      </c>
      <c r="B58" s="1"/>
      <c r="C58" s="1"/>
      <c r="D58" s="1"/>
      <c r="E58" s="1"/>
      <c r="F58" s="1"/>
      <c r="G58" s="1"/>
      <c r="H58" s="28"/>
      <c r="I58" s="1"/>
      <c r="J58" s="1"/>
      <c r="K58" s="28"/>
      <c r="L58" s="1"/>
      <c r="M58" s="1"/>
      <c r="N58" s="28"/>
      <c r="O58" s="1"/>
      <c r="P58" s="1"/>
    </row>
    <row r="59" spans="1:16" ht="27.75" customHeight="1">
      <c r="A59" s="13" t="s">
        <v>84</v>
      </c>
      <c r="B59" s="1"/>
      <c r="C59" s="1"/>
      <c r="D59" s="1"/>
      <c r="E59" s="1"/>
      <c r="F59" s="1"/>
      <c r="G59" s="1"/>
      <c r="H59" s="28"/>
      <c r="I59" s="1"/>
      <c r="J59" s="1"/>
      <c r="K59" s="28"/>
      <c r="L59" s="1"/>
      <c r="M59" s="1"/>
      <c r="N59" s="28"/>
      <c r="O59" s="1"/>
      <c r="P59" s="1"/>
    </row>
    <row r="60" spans="1:16" ht="27.75" customHeight="1">
      <c r="A60" s="13" t="s">
        <v>85</v>
      </c>
      <c r="B60" s="1"/>
      <c r="C60" s="1"/>
      <c r="D60" s="1"/>
      <c r="E60" s="1"/>
      <c r="F60" s="1"/>
      <c r="G60" s="1"/>
      <c r="H60" s="28"/>
      <c r="I60" s="1"/>
      <c r="J60" s="1"/>
      <c r="K60" s="28"/>
      <c r="L60" s="1"/>
      <c r="M60" s="1"/>
      <c r="N60" s="28">
        <v>28</v>
      </c>
      <c r="O60" s="1"/>
      <c r="P60" s="1"/>
    </row>
    <row r="61" spans="1:16" ht="27.75" customHeight="1">
      <c r="A61" s="13" t="s">
        <v>86</v>
      </c>
      <c r="B61" s="1"/>
      <c r="C61" s="1"/>
      <c r="D61" s="1"/>
      <c r="E61" s="1"/>
      <c r="F61" s="1"/>
      <c r="G61" s="1"/>
      <c r="H61" s="28"/>
      <c r="I61" s="1"/>
      <c r="J61" s="1"/>
      <c r="K61" s="28"/>
      <c r="L61" s="1"/>
      <c r="M61" s="1"/>
      <c r="N61" s="28">
        <v>80</v>
      </c>
      <c r="O61" s="1"/>
      <c r="P61" s="1"/>
    </row>
    <row r="62" spans="1:16" ht="27.75" customHeight="1">
      <c r="A62" s="13" t="s">
        <v>87</v>
      </c>
      <c r="B62" s="1"/>
      <c r="C62" s="1"/>
      <c r="D62" s="1"/>
      <c r="E62" s="1"/>
      <c r="F62" s="1"/>
      <c r="G62" s="1"/>
      <c r="H62" s="28">
        <v>200</v>
      </c>
      <c r="I62" s="1">
        <v>80</v>
      </c>
      <c r="J62" s="1"/>
      <c r="K62" s="28">
        <v>60</v>
      </c>
      <c r="L62" s="1"/>
      <c r="M62" s="1"/>
      <c r="N62" s="28">
        <v>650</v>
      </c>
      <c r="O62" s="1">
        <v>120</v>
      </c>
      <c r="P62" s="1"/>
    </row>
    <row r="63" spans="1:16" ht="42" customHeight="1">
      <c r="A63" s="13" t="s">
        <v>88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</row>
    <row r="64" spans="1:16" ht="18" customHeight="1">
      <c r="A64" s="33" t="s">
        <v>30</v>
      </c>
      <c r="B64" s="17"/>
      <c r="C64" s="17"/>
      <c r="D64" s="17"/>
      <c r="E64" s="17"/>
      <c r="F64" s="17"/>
      <c r="G64" s="17"/>
      <c r="H64" s="32">
        <f>SUM(H38:H63)</f>
        <v>2110</v>
      </c>
      <c r="I64" s="32">
        <f t="shared" ref="I64:O64" si="1">SUM(I38:I63)</f>
        <v>630</v>
      </c>
      <c r="J64" s="32"/>
      <c r="K64" s="32">
        <f t="shared" si="1"/>
        <v>1476</v>
      </c>
      <c r="L64" s="32">
        <f t="shared" si="1"/>
        <v>570</v>
      </c>
      <c r="M64" s="32"/>
      <c r="N64" s="32">
        <f t="shared" si="1"/>
        <v>2685</v>
      </c>
      <c r="O64" s="32">
        <f t="shared" si="1"/>
        <v>838</v>
      </c>
      <c r="P64" s="32"/>
    </row>
    <row r="65" spans="1:16">
      <c r="A65" s="8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</row>
    <row r="66" spans="1:16">
      <c r="A66" s="44" t="s">
        <v>1</v>
      </c>
      <c r="B66" s="42" t="s">
        <v>26</v>
      </c>
      <c r="C66" s="42"/>
      <c r="D66" s="42"/>
      <c r="E66" s="42" t="s">
        <v>27</v>
      </c>
      <c r="F66" s="42"/>
      <c r="G66" s="42"/>
      <c r="H66" s="42" t="s">
        <v>28</v>
      </c>
      <c r="I66" s="42"/>
      <c r="J66" s="42"/>
      <c r="K66" s="42" t="s">
        <v>29</v>
      </c>
      <c r="L66" s="42"/>
      <c r="M66" s="42"/>
      <c r="N66" s="45"/>
      <c r="O66" s="45"/>
      <c r="P66" s="45"/>
    </row>
    <row r="67" spans="1:16" ht="148.5">
      <c r="A67" s="44"/>
      <c r="B67" s="1" t="s">
        <v>7</v>
      </c>
      <c r="C67" s="1" t="s">
        <v>8</v>
      </c>
      <c r="D67" s="1" t="s">
        <v>9</v>
      </c>
      <c r="E67" s="1" t="s">
        <v>7</v>
      </c>
      <c r="F67" s="1" t="s">
        <v>8</v>
      </c>
      <c r="G67" s="1" t="s">
        <v>9</v>
      </c>
      <c r="H67" s="1" t="s">
        <v>7</v>
      </c>
      <c r="I67" s="1" t="s">
        <v>8</v>
      </c>
      <c r="J67" s="1" t="s">
        <v>9</v>
      </c>
      <c r="K67" s="1" t="s">
        <v>7</v>
      </c>
      <c r="L67" s="1" t="s">
        <v>8</v>
      </c>
      <c r="M67" s="1" t="s">
        <v>9</v>
      </c>
      <c r="N67" s="10"/>
      <c r="O67" s="10"/>
      <c r="P67" s="10"/>
    </row>
    <row r="68" spans="1:16" ht="29.25" customHeight="1">
      <c r="A68" s="27" t="s">
        <v>63</v>
      </c>
      <c r="B68" s="28">
        <v>360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0"/>
      <c r="O68" s="10"/>
      <c r="P68" s="10"/>
    </row>
    <row r="69" spans="1:16" ht="29.25" customHeight="1">
      <c r="A69" s="27" t="s">
        <v>64</v>
      </c>
      <c r="B69" s="31">
        <v>290</v>
      </c>
      <c r="C69" s="1">
        <v>176</v>
      </c>
      <c r="D69" s="1"/>
      <c r="E69" s="1"/>
      <c r="F69" s="1"/>
      <c r="G69" s="1"/>
      <c r="H69" s="1"/>
      <c r="I69" s="1"/>
      <c r="J69" s="1"/>
      <c r="K69" s="1"/>
      <c r="L69" s="1"/>
      <c r="M69" s="1"/>
      <c r="N69" s="10"/>
      <c r="O69" s="10"/>
      <c r="P69" s="10"/>
    </row>
    <row r="70" spans="1:16" ht="29.25" customHeight="1">
      <c r="A70" s="29" t="s">
        <v>65</v>
      </c>
      <c r="B70" s="31">
        <v>770</v>
      </c>
      <c r="C70" s="1">
        <v>270</v>
      </c>
      <c r="D70" s="1"/>
      <c r="E70" s="1"/>
      <c r="F70" s="1"/>
      <c r="G70" s="1"/>
      <c r="H70" s="1"/>
      <c r="I70" s="1"/>
      <c r="J70" s="1"/>
      <c r="K70" s="1"/>
      <c r="L70" s="1"/>
      <c r="M70" s="1"/>
      <c r="N70" s="10"/>
      <c r="O70" s="10"/>
      <c r="P70" s="10"/>
    </row>
    <row r="71" spans="1:16" ht="29.25" customHeight="1">
      <c r="A71" s="27" t="s">
        <v>66</v>
      </c>
      <c r="B71" s="31">
        <v>748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0"/>
      <c r="O71" s="10"/>
      <c r="P71" s="10"/>
    </row>
    <row r="72" spans="1:16" ht="29.25" customHeight="1">
      <c r="A72" s="13" t="s">
        <v>67</v>
      </c>
      <c r="B72" s="3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0"/>
      <c r="O72" s="10"/>
      <c r="P72" s="10"/>
    </row>
    <row r="73" spans="1:16" ht="29.25" customHeight="1">
      <c r="A73" s="13" t="s">
        <v>68</v>
      </c>
      <c r="B73" s="3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0"/>
      <c r="O73" s="10"/>
      <c r="P73" s="10"/>
    </row>
    <row r="74" spans="1:16" ht="29.25" customHeight="1">
      <c r="A74" s="13" t="s">
        <v>69</v>
      </c>
      <c r="B74" s="31">
        <v>60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0"/>
      <c r="O74" s="10"/>
      <c r="P74" s="10"/>
    </row>
    <row r="75" spans="1:16" ht="29.25" customHeight="1">
      <c r="A75" s="13" t="s">
        <v>70</v>
      </c>
      <c r="B75" s="31">
        <v>102</v>
      </c>
      <c r="C75" s="1">
        <v>60</v>
      </c>
      <c r="D75" s="1"/>
      <c r="E75" s="1"/>
      <c r="F75" s="1"/>
      <c r="G75" s="1"/>
      <c r="H75" s="1"/>
      <c r="I75" s="1"/>
      <c r="J75" s="1"/>
      <c r="K75" s="1"/>
      <c r="L75" s="1"/>
      <c r="M75" s="1"/>
      <c r="N75" s="10"/>
      <c r="O75" s="10"/>
      <c r="P75" s="10"/>
    </row>
    <row r="76" spans="1:16" ht="29.25" customHeight="1">
      <c r="A76" s="13" t="s">
        <v>71</v>
      </c>
      <c r="B76" s="31">
        <v>200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0"/>
      <c r="O76" s="10"/>
      <c r="P76" s="10"/>
    </row>
    <row r="77" spans="1:16" ht="29.25" customHeight="1">
      <c r="A77" s="13" t="s">
        <v>72</v>
      </c>
      <c r="B77" s="3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0"/>
      <c r="O77" s="10"/>
      <c r="P77" s="10"/>
    </row>
    <row r="78" spans="1:16" ht="29.25" customHeight="1">
      <c r="A78" s="13" t="s">
        <v>73</v>
      </c>
      <c r="B78" s="31">
        <v>80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0"/>
      <c r="O78" s="10"/>
      <c r="P78" s="10"/>
    </row>
    <row r="79" spans="1:16" ht="29.25" customHeight="1">
      <c r="A79" s="13" t="s">
        <v>74</v>
      </c>
      <c r="B79" s="3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0"/>
      <c r="O79" s="10"/>
      <c r="P79" s="10"/>
    </row>
    <row r="80" spans="1:16" ht="29.25" customHeight="1">
      <c r="A80" s="13" t="s">
        <v>75</v>
      </c>
      <c r="B80" s="3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0"/>
      <c r="O80" s="10"/>
      <c r="P80" s="10"/>
    </row>
    <row r="81" spans="1:16" ht="29.25" customHeight="1">
      <c r="A81" s="13" t="s">
        <v>76</v>
      </c>
      <c r="B81" s="3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0"/>
      <c r="O81" s="10"/>
      <c r="P81" s="10"/>
    </row>
    <row r="82" spans="1:16" ht="29.25" customHeight="1">
      <c r="A82" s="13" t="s">
        <v>77</v>
      </c>
      <c r="B82" s="3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0"/>
      <c r="O82" s="10"/>
      <c r="P82" s="10"/>
    </row>
    <row r="83" spans="1:16" ht="29.25" customHeight="1">
      <c r="A83" s="13" t="s">
        <v>78</v>
      </c>
      <c r="B83" s="3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0"/>
      <c r="O83" s="10"/>
      <c r="P83" s="10"/>
    </row>
    <row r="84" spans="1:16" ht="29.25" customHeight="1">
      <c r="A84" s="13" t="s">
        <v>79</v>
      </c>
      <c r="B84" s="31">
        <v>25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0"/>
      <c r="O84" s="10"/>
      <c r="P84" s="10"/>
    </row>
    <row r="85" spans="1:16" ht="29.25" customHeight="1">
      <c r="A85" s="13" t="s">
        <v>80</v>
      </c>
      <c r="B85" s="31">
        <v>60</v>
      </c>
      <c r="C85" s="1">
        <v>60</v>
      </c>
      <c r="D85" s="1"/>
      <c r="E85" s="1"/>
      <c r="F85" s="1"/>
      <c r="G85" s="1"/>
      <c r="H85" s="1"/>
      <c r="I85" s="1"/>
      <c r="J85" s="1"/>
      <c r="K85" s="1"/>
      <c r="L85" s="1"/>
      <c r="M85" s="1"/>
      <c r="N85" s="10"/>
      <c r="O85" s="10"/>
      <c r="P85" s="10"/>
    </row>
    <row r="86" spans="1:16" ht="29.25" customHeight="1">
      <c r="A86" s="13" t="s">
        <v>81</v>
      </c>
      <c r="B86" s="3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0"/>
      <c r="O86" s="10"/>
      <c r="P86" s="10"/>
    </row>
    <row r="87" spans="1:16" ht="29.25" customHeight="1">
      <c r="A87" s="13" t="s">
        <v>82</v>
      </c>
      <c r="B87" s="31">
        <v>12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0"/>
      <c r="O87" s="10"/>
      <c r="P87" s="10"/>
    </row>
    <row r="88" spans="1:16" ht="29.25" customHeight="1">
      <c r="A88" s="13" t="s">
        <v>83</v>
      </c>
      <c r="B88" s="31">
        <v>4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0"/>
      <c r="O88" s="10"/>
      <c r="P88" s="10"/>
    </row>
    <row r="89" spans="1:16" ht="29.25" customHeight="1">
      <c r="A89" s="13" t="s">
        <v>84</v>
      </c>
      <c r="B89" s="31">
        <v>12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0"/>
      <c r="O89" s="10"/>
      <c r="P89" s="10"/>
    </row>
    <row r="90" spans="1:16" ht="29.25" customHeight="1">
      <c r="A90" s="13" t="s">
        <v>85</v>
      </c>
      <c r="B90" s="3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0"/>
      <c r="O90" s="10"/>
      <c r="P90" s="10"/>
    </row>
    <row r="91" spans="1:16" ht="29.25" customHeight="1">
      <c r="A91" s="13" t="s">
        <v>86</v>
      </c>
      <c r="B91" s="3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0"/>
      <c r="O91" s="10"/>
      <c r="P91" s="10"/>
    </row>
    <row r="92" spans="1:16" ht="29.25" customHeight="1">
      <c r="A92" s="13" t="s">
        <v>87</v>
      </c>
      <c r="B92" s="31">
        <v>200</v>
      </c>
      <c r="C92" s="1">
        <v>100</v>
      </c>
      <c r="D92" s="1"/>
      <c r="E92" s="1"/>
      <c r="F92" s="1"/>
      <c r="G92" s="1"/>
      <c r="H92" s="1"/>
      <c r="I92" s="1"/>
      <c r="J92" s="1"/>
      <c r="K92" s="1"/>
      <c r="L92" s="1"/>
      <c r="M92" s="1"/>
      <c r="N92" s="10"/>
      <c r="O92" s="10"/>
      <c r="P92" s="10"/>
    </row>
    <row r="93" spans="1:16" ht="42.75" customHeight="1">
      <c r="A93" s="13" t="s">
        <v>88</v>
      </c>
      <c r="B93" s="31">
        <v>12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0"/>
      <c r="O93" s="10"/>
      <c r="P93" s="10"/>
    </row>
    <row r="94" spans="1:16" ht="18" customHeight="1">
      <c r="A94" s="33" t="s">
        <v>30</v>
      </c>
      <c r="B94" s="17">
        <f>SUM(B68:B93)</f>
        <v>2935</v>
      </c>
      <c r="C94" s="17">
        <f t="shared" ref="C94" si="2">SUM(C68:C93)</f>
        <v>666</v>
      </c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34"/>
      <c r="O94" s="34"/>
      <c r="P94" s="34"/>
    </row>
  </sheetData>
  <mergeCells count="25">
    <mergeCell ref="N66:P66"/>
    <mergeCell ref="A36:A37"/>
    <mergeCell ref="B36:D36"/>
    <mergeCell ref="E36:G36"/>
    <mergeCell ref="H36:J36"/>
    <mergeCell ref="K36:M36"/>
    <mergeCell ref="N36:P36"/>
    <mergeCell ref="A66:A67"/>
    <mergeCell ref="B66:D66"/>
    <mergeCell ref="E66:G66"/>
    <mergeCell ref="H66:J66"/>
    <mergeCell ref="K66:M66"/>
    <mergeCell ref="N6:P6"/>
    <mergeCell ref="A1:P1"/>
    <mergeCell ref="A2:A3"/>
    <mergeCell ref="B2:D2"/>
    <mergeCell ref="E2:G2"/>
    <mergeCell ref="H2:J2"/>
    <mergeCell ref="K2:M2"/>
    <mergeCell ref="N2:P2"/>
    <mergeCell ref="A6:A7"/>
    <mergeCell ref="B6:D6"/>
    <mergeCell ref="E6:G6"/>
    <mergeCell ref="H6:J6"/>
    <mergeCell ref="K6:M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P36"/>
  <sheetViews>
    <sheetView topLeftCell="A23" workbookViewId="0">
      <selection activeCell="H5" sqref="H5"/>
    </sheetView>
  </sheetViews>
  <sheetFormatPr defaultRowHeight="15"/>
  <cols>
    <col min="1" max="1" width="14.28515625" customWidth="1"/>
  </cols>
  <sheetData>
    <row r="1" spans="1:16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>
      <c r="A2" s="44" t="s">
        <v>1</v>
      </c>
      <c r="B2" s="42" t="s">
        <v>2</v>
      </c>
      <c r="C2" s="42"/>
      <c r="D2" s="42"/>
      <c r="E2" s="42" t="s">
        <v>3</v>
      </c>
      <c r="F2" s="42"/>
      <c r="G2" s="42"/>
      <c r="H2" s="42" t="s">
        <v>4</v>
      </c>
      <c r="I2" s="42"/>
      <c r="J2" s="42"/>
      <c r="K2" s="42" t="s">
        <v>5</v>
      </c>
      <c r="L2" s="42"/>
      <c r="M2" s="42"/>
      <c r="N2" s="42" t="s">
        <v>6</v>
      </c>
      <c r="O2" s="42"/>
      <c r="P2" s="42"/>
    </row>
    <row r="3" spans="1:16" ht="148.5">
      <c r="A3" s="44"/>
      <c r="B3" s="1" t="s">
        <v>7</v>
      </c>
      <c r="C3" s="1" t="s">
        <v>8</v>
      </c>
      <c r="D3" s="1" t="s">
        <v>9</v>
      </c>
      <c r="E3" s="1" t="s">
        <v>7</v>
      </c>
      <c r="F3" s="1" t="s">
        <v>8</v>
      </c>
      <c r="G3" s="1" t="s">
        <v>9</v>
      </c>
      <c r="H3" s="1" t="s">
        <v>7</v>
      </c>
      <c r="I3" s="1" t="s">
        <v>8</v>
      </c>
      <c r="J3" s="1" t="s">
        <v>9</v>
      </c>
      <c r="K3" s="1" t="s">
        <v>7</v>
      </c>
      <c r="L3" s="1" t="s">
        <v>8</v>
      </c>
      <c r="M3" s="1" t="s">
        <v>9</v>
      </c>
      <c r="N3" s="1" t="s">
        <v>7</v>
      </c>
      <c r="O3" s="1" t="s">
        <v>8</v>
      </c>
      <c r="P3" s="1" t="s">
        <v>9</v>
      </c>
    </row>
    <row r="4" spans="1:16" ht="23.25" customHeight="1">
      <c r="A4" s="35" t="s">
        <v>89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ht="23.25" customHeight="1">
      <c r="A5" s="35" t="s">
        <v>90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 ht="23.25" customHeight="1">
      <c r="A6" s="35" t="s">
        <v>91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ht="23.25" customHeight="1">
      <c r="A7" s="35" t="s">
        <v>92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pans="1:16">
      <c r="A8" s="2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>
      <c r="A9" s="4"/>
      <c r="B9" s="42" t="s">
        <v>10</v>
      </c>
      <c r="C9" s="42"/>
      <c r="D9" s="42"/>
      <c r="E9" s="42" t="s">
        <v>11</v>
      </c>
      <c r="F9" s="42"/>
      <c r="G9" s="42"/>
      <c r="H9" s="42" t="s">
        <v>12</v>
      </c>
      <c r="I9" s="42"/>
      <c r="J9" s="42"/>
      <c r="K9" s="42" t="s">
        <v>55</v>
      </c>
      <c r="L9" s="42"/>
      <c r="M9" s="42"/>
      <c r="N9" s="42" t="s">
        <v>14</v>
      </c>
      <c r="O9" s="42"/>
      <c r="P9" s="42"/>
    </row>
    <row r="10" spans="1:16" ht="148.5">
      <c r="A10" s="44" t="s">
        <v>1</v>
      </c>
      <c r="B10" s="1" t="s">
        <v>7</v>
      </c>
      <c r="C10" s="1" t="s">
        <v>8</v>
      </c>
      <c r="D10" s="1" t="s">
        <v>9</v>
      </c>
      <c r="E10" s="1" t="s">
        <v>7</v>
      </c>
      <c r="F10" s="1" t="s">
        <v>8</v>
      </c>
      <c r="G10" s="1" t="s">
        <v>9</v>
      </c>
      <c r="H10" s="1" t="s">
        <v>7</v>
      </c>
      <c r="I10" s="1" t="s">
        <v>8</v>
      </c>
      <c r="J10" s="1" t="s">
        <v>9</v>
      </c>
      <c r="K10" s="1" t="s">
        <v>7</v>
      </c>
      <c r="L10" s="1" t="s">
        <v>8</v>
      </c>
      <c r="M10" s="1" t="s">
        <v>9</v>
      </c>
      <c r="N10" s="1" t="s">
        <v>7</v>
      </c>
      <c r="O10" s="1" t="s">
        <v>8</v>
      </c>
      <c r="P10" s="1" t="s">
        <v>9</v>
      </c>
    </row>
    <row r="11" spans="1:16">
      <c r="A11" s="44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</row>
    <row r="12" spans="1:16" ht="24" customHeight="1">
      <c r="A12" s="35" t="s">
        <v>93</v>
      </c>
      <c r="B12" s="40"/>
      <c r="C12" s="40"/>
      <c r="D12" s="40"/>
      <c r="E12" s="40">
        <v>191</v>
      </c>
      <c r="F12" s="40"/>
      <c r="G12" s="40"/>
      <c r="H12" s="40">
        <v>266</v>
      </c>
      <c r="I12" s="40"/>
      <c r="J12" s="40"/>
      <c r="K12" s="40">
        <v>557</v>
      </c>
      <c r="L12" s="40"/>
      <c r="M12" s="40"/>
      <c r="N12" s="40"/>
      <c r="O12" s="40"/>
      <c r="P12" s="40"/>
    </row>
    <row r="13" spans="1:16" ht="24" customHeight="1">
      <c r="A13" s="35" t="s">
        <v>90</v>
      </c>
      <c r="B13" s="40"/>
      <c r="C13" s="40"/>
      <c r="D13" s="40"/>
      <c r="E13" s="40"/>
      <c r="F13" s="40"/>
      <c r="G13" s="40"/>
      <c r="H13" s="40">
        <v>34</v>
      </c>
      <c r="I13" s="40"/>
      <c r="J13" s="40"/>
      <c r="K13" s="40">
        <v>489</v>
      </c>
      <c r="L13" s="40"/>
      <c r="M13" s="40"/>
      <c r="N13" s="40">
        <v>90</v>
      </c>
      <c r="O13" s="40"/>
      <c r="P13" s="40"/>
    </row>
    <row r="14" spans="1:16" ht="24" customHeight="1">
      <c r="A14" s="35" t="s">
        <v>94</v>
      </c>
      <c r="B14" s="40"/>
      <c r="C14" s="40"/>
      <c r="D14" s="40"/>
      <c r="E14" s="40">
        <v>310</v>
      </c>
      <c r="F14" s="40"/>
      <c r="G14" s="40"/>
      <c r="H14" s="40">
        <v>100</v>
      </c>
      <c r="I14" s="40"/>
      <c r="J14" s="40"/>
      <c r="K14" s="40">
        <v>235</v>
      </c>
      <c r="L14" s="40"/>
      <c r="M14" s="40"/>
      <c r="N14" s="40">
        <v>115</v>
      </c>
      <c r="O14" s="40"/>
      <c r="P14" s="40"/>
    </row>
    <row r="15" spans="1:16" ht="24" customHeight="1">
      <c r="A15" s="35" t="s">
        <v>95</v>
      </c>
      <c r="B15" s="40"/>
      <c r="C15" s="40"/>
      <c r="D15" s="40"/>
      <c r="E15" s="40"/>
      <c r="F15" s="40"/>
      <c r="G15" s="40"/>
      <c r="H15" s="40"/>
      <c r="I15" s="40"/>
      <c r="J15" s="40"/>
      <c r="K15" s="40">
        <v>195</v>
      </c>
      <c r="L15" s="40"/>
      <c r="M15" s="40"/>
      <c r="N15" s="40"/>
      <c r="O15" s="40"/>
      <c r="P15" s="40"/>
    </row>
    <row r="16" spans="1:16" ht="19.5" customHeight="1">
      <c r="A16" s="39" t="s">
        <v>30</v>
      </c>
      <c r="B16" s="17"/>
      <c r="C16" s="17"/>
      <c r="D16" s="17"/>
      <c r="E16" s="17">
        <f>SUM(E12:E15)</f>
        <v>501</v>
      </c>
      <c r="F16" s="17"/>
      <c r="G16" s="17"/>
      <c r="H16" s="17">
        <f t="shared" ref="H16:N16" si="0">SUM(H12:H15)</f>
        <v>400</v>
      </c>
      <c r="I16" s="17"/>
      <c r="J16" s="17"/>
      <c r="K16" s="17">
        <f t="shared" si="0"/>
        <v>1476</v>
      </c>
      <c r="L16" s="17"/>
      <c r="M16" s="17"/>
      <c r="N16" s="17">
        <f t="shared" si="0"/>
        <v>205</v>
      </c>
      <c r="O16" s="17"/>
      <c r="P16" s="17"/>
    </row>
    <row r="17" spans="1:16">
      <c r="A17" s="37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pans="1:16">
      <c r="A18" s="8"/>
      <c r="B18" s="42" t="s">
        <v>16</v>
      </c>
      <c r="C18" s="42"/>
      <c r="D18" s="42"/>
      <c r="E18" s="42" t="s">
        <v>17</v>
      </c>
      <c r="F18" s="42"/>
      <c r="G18" s="42"/>
      <c r="H18" s="42" t="s">
        <v>18</v>
      </c>
      <c r="I18" s="42"/>
      <c r="J18" s="42"/>
      <c r="K18" s="42" t="s">
        <v>19</v>
      </c>
      <c r="L18" s="42"/>
      <c r="M18" s="42"/>
      <c r="N18" s="42" t="s">
        <v>20</v>
      </c>
      <c r="O18" s="42"/>
      <c r="P18" s="42"/>
    </row>
    <row r="19" spans="1:16" ht="148.5">
      <c r="A19" s="44" t="s">
        <v>1</v>
      </c>
      <c r="B19" s="1" t="s">
        <v>7</v>
      </c>
      <c r="C19" s="1" t="s">
        <v>8</v>
      </c>
      <c r="D19" s="1" t="s">
        <v>9</v>
      </c>
      <c r="E19" s="1" t="s">
        <v>7</v>
      </c>
      <c r="F19" s="1" t="s">
        <v>8</v>
      </c>
      <c r="G19" s="1" t="s">
        <v>9</v>
      </c>
      <c r="H19" s="1" t="s">
        <v>7</v>
      </c>
      <c r="I19" s="1" t="s">
        <v>8</v>
      </c>
      <c r="J19" s="1" t="s">
        <v>9</v>
      </c>
      <c r="K19" s="1" t="s">
        <v>7</v>
      </c>
      <c r="L19" s="1" t="s">
        <v>8</v>
      </c>
      <c r="M19" s="1" t="s">
        <v>9</v>
      </c>
      <c r="N19" s="1" t="s">
        <v>7</v>
      </c>
      <c r="O19" s="1" t="s">
        <v>8</v>
      </c>
      <c r="P19" s="1" t="s">
        <v>9</v>
      </c>
    </row>
    <row r="20" spans="1:16">
      <c r="A20" s="44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>
      <c r="A21" s="35" t="s">
        <v>89</v>
      </c>
      <c r="B21" s="40"/>
      <c r="C21" s="40"/>
      <c r="D21" s="40"/>
      <c r="E21" s="40"/>
      <c r="F21" s="40"/>
      <c r="G21" s="40"/>
      <c r="H21" s="40">
        <v>128</v>
      </c>
      <c r="I21" s="40"/>
      <c r="J21" s="40"/>
      <c r="K21" s="40">
        <v>102</v>
      </c>
      <c r="L21" s="40"/>
      <c r="M21" s="40"/>
      <c r="N21" s="40"/>
      <c r="O21" s="40"/>
      <c r="P21" s="28"/>
    </row>
    <row r="22" spans="1:16" ht="22.5">
      <c r="A22" s="35" t="s">
        <v>96</v>
      </c>
      <c r="B22" s="40"/>
      <c r="C22" s="40"/>
      <c r="D22" s="40"/>
      <c r="E22" s="40"/>
      <c r="F22" s="40"/>
      <c r="G22" s="40"/>
      <c r="H22" s="40">
        <v>209</v>
      </c>
      <c r="I22" s="40"/>
      <c r="J22" s="40"/>
      <c r="K22" s="40">
        <v>45</v>
      </c>
      <c r="L22" s="40"/>
      <c r="M22" s="40"/>
      <c r="N22" s="40"/>
      <c r="O22" s="40"/>
      <c r="P22" s="28"/>
    </row>
    <row r="23" spans="1:16">
      <c r="A23" s="35" t="s">
        <v>91</v>
      </c>
      <c r="B23" s="40"/>
      <c r="C23" s="40"/>
      <c r="D23" s="40"/>
      <c r="E23" s="40">
        <v>59</v>
      </c>
      <c r="F23" s="40"/>
      <c r="G23" s="40"/>
      <c r="H23" s="40">
        <v>155</v>
      </c>
      <c r="I23" s="40"/>
      <c r="J23" s="40"/>
      <c r="K23" s="40">
        <v>85</v>
      </c>
      <c r="L23" s="40"/>
      <c r="M23" s="40"/>
      <c r="N23" s="40"/>
      <c r="O23" s="40"/>
      <c r="P23" s="28"/>
    </row>
    <row r="24" spans="1:16" ht="22.5">
      <c r="A24" s="35" t="s">
        <v>97</v>
      </c>
      <c r="B24" s="40"/>
      <c r="C24" s="40"/>
      <c r="D24" s="40"/>
      <c r="E24" s="40"/>
      <c r="F24" s="40"/>
      <c r="G24" s="40"/>
      <c r="H24" s="40">
        <v>57</v>
      </c>
      <c r="I24" s="40"/>
      <c r="J24" s="40"/>
      <c r="K24" s="40"/>
      <c r="L24" s="40"/>
      <c r="M24" s="40"/>
      <c r="N24" s="40"/>
      <c r="O24" s="40"/>
      <c r="P24" s="28"/>
    </row>
    <row r="25" spans="1:16" ht="19.5" customHeight="1">
      <c r="A25" s="39" t="s">
        <v>30</v>
      </c>
      <c r="B25" s="38"/>
      <c r="C25" s="38"/>
      <c r="D25" s="38"/>
      <c r="E25" s="38">
        <f>SUM(E21:E24)</f>
        <v>59</v>
      </c>
      <c r="F25" s="38"/>
      <c r="G25" s="38"/>
      <c r="H25" s="38">
        <f t="shared" ref="H25:K25" si="1">SUM(H21:H24)</f>
        <v>549</v>
      </c>
      <c r="I25" s="38"/>
      <c r="J25" s="38"/>
      <c r="K25" s="38">
        <f t="shared" si="1"/>
        <v>232</v>
      </c>
      <c r="L25" s="38"/>
      <c r="M25" s="38"/>
      <c r="N25" s="38"/>
      <c r="O25" s="38"/>
      <c r="P25" s="38"/>
    </row>
    <row r="26" spans="1:16">
      <c r="A26" s="2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1:16">
      <c r="A27" s="8"/>
      <c r="B27" s="42" t="s">
        <v>26</v>
      </c>
      <c r="C27" s="42"/>
      <c r="D27" s="42"/>
      <c r="E27" s="42" t="s">
        <v>27</v>
      </c>
      <c r="F27" s="42"/>
      <c r="G27" s="42"/>
      <c r="H27" s="42" t="s">
        <v>28</v>
      </c>
      <c r="I27" s="42"/>
      <c r="J27" s="42"/>
      <c r="K27" s="42" t="s">
        <v>29</v>
      </c>
      <c r="L27" s="42"/>
      <c r="M27" s="42"/>
      <c r="N27" s="45"/>
      <c r="O27" s="45"/>
      <c r="P27" s="45"/>
    </row>
    <row r="28" spans="1:16" ht="148.5">
      <c r="A28" s="44" t="s">
        <v>1</v>
      </c>
      <c r="B28" s="1" t="s">
        <v>7</v>
      </c>
      <c r="C28" s="1" t="s">
        <v>8</v>
      </c>
      <c r="D28" s="1" t="s">
        <v>9</v>
      </c>
      <c r="E28" s="1" t="s">
        <v>7</v>
      </c>
      <c r="F28" s="1" t="s">
        <v>8</v>
      </c>
      <c r="G28" s="1" t="s">
        <v>9</v>
      </c>
      <c r="H28" s="1" t="s">
        <v>7</v>
      </c>
      <c r="I28" s="1" t="s">
        <v>8</v>
      </c>
      <c r="J28" s="1" t="s">
        <v>9</v>
      </c>
      <c r="K28" s="1" t="s">
        <v>7</v>
      </c>
      <c r="L28" s="1" t="s">
        <v>8</v>
      </c>
      <c r="M28" s="1" t="s">
        <v>9</v>
      </c>
      <c r="N28" s="10"/>
      <c r="O28" s="10"/>
      <c r="P28" s="10"/>
    </row>
    <row r="29" spans="1:16">
      <c r="A29" s="4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5"/>
      <c r="O29" s="5"/>
      <c r="P29" s="5"/>
    </row>
    <row r="30" spans="1:16">
      <c r="A30" s="35" t="s">
        <v>89</v>
      </c>
      <c r="B30" s="40">
        <v>236</v>
      </c>
      <c r="C30" s="40"/>
      <c r="D30" s="40"/>
      <c r="E30" s="36"/>
      <c r="F30" s="36"/>
      <c r="G30" s="36"/>
      <c r="H30" s="36"/>
      <c r="I30" s="36"/>
      <c r="J30" s="36"/>
      <c r="K30" s="36"/>
      <c r="L30" s="36"/>
      <c r="M30" s="36"/>
      <c r="N30" s="5"/>
      <c r="O30" s="5"/>
      <c r="P30" s="5"/>
    </row>
    <row r="31" spans="1:16" ht="22.5">
      <c r="A31" s="35" t="s">
        <v>90</v>
      </c>
      <c r="B31" s="40">
        <v>179</v>
      </c>
      <c r="C31" s="40"/>
      <c r="D31" s="40"/>
      <c r="E31" s="36"/>
      <c r="F31" s="36"/>
      <c r="G31" s="36"/>
      <c r="H31" s="36"/>
      <c r="I31" s="36"/>
      <c r="J31" s="36"/>
      <c r="K31" s="36"/>
      <c r="L31" s="36"/>
      <c r="M31" s="36"/>
      <c r="N31" s="5"/>
      <c r="O31" s="5"/>
      <c r="P31" s="5"/>
    </row>
    <row r="32" spans="1:16">
      <c r="A32" s="35" t="s">
        <v>94</v>
      </c>
      <c r="B32" s="40">
        <v>166</v>
      </c>
      <c r="C32" s="40"/>
      <c r="D32" s="40"/>
      <c r="E32" s="36"/>
      <c r="F32" s="36"/>
      <c r="G32" s="36"/>
      <c r="H32" s="36"/>
      <c r="I32" s="36"/>
      <c r="J32" s="36"/>
      <c r="K32" s="36"/>
      <c r="L32" s="36"/>
      <c r="M32" s="36"/>
      <c r="N32" s="5"/>
      <c r="O32" s="5"/>
      <c r="P32" s="5"/>
    </row>
    <row r="33" spans="1:16" ht="22.5">
      <c r="A33" s="35" t="s">
        <v>98</v>
      </c>
      <c r="B33" s="40"/>
      <c r="C33" s="40"/>
      <c r="D33" s="40"/>
      <c r="E33" s="36"/>
      <c r="F33" s="36"/>
      <c r="G33" s="36"/>
      <c r="H33" s="36"/>
      <c r="I33" s="36"/>
      <c r="J33" s="36"/>
      <c r="K33" s="36"/>
      <c r="L33" s="36"/>
      <c r="M33" s="36"/>
      <c r="N33" s="5"/>
      <c r="O33" s="5"/>
      <c r="P33" s="5"/>
    </row>
    <row r="34" spans="1:16" ht="19.5" customHeight="1">
      <c r="A34" s="39" t="s">
        <v>30</v>
      </c>
      <c r="B34" s="38">
        <f>SUM(B30:B33)</f>
        <v>581</v>
      </c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41"/>
      <c r="O34" s="41"/>
      <c r="P34" s="41"/>
    </row>
    <row r="35" spans="1:16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1:16">
      <c r="A36" s="8"/>
      <c r="B36" s="59" t="s">
        <v>99</v>
      </c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9"/>
      <c r="O36" s="9"/>
      <c r="P36" s="9"/>
    </row>
  </sheetData>
  <mergeCells count="26">
    <mergeCell ref="B36:M36"/>
    <mergeCell ref="B27:D27"/>
    <mergeCell ref="E27:G27"/>
    <mergeCell ref="H27:J27"/>
    <mergeCell ref="K27:M27"/>
    <mergeCell ref="N27:P27"/>
    <mergeCell ref="A28:A29"/>
    <mergeCell ref="B18:D18"/>
    <mergeCell ref="E18:G18"/>
    <mergeCell ref="H18:J18"/>
    <mergeCell ref="K18:M18"/>
    <mergeCell ref="N18:P18"/>
    <mergeCell ref="A19:A20"/>
    <mergeCell ref="A10:A11"/>
    <mergeCell ref="A1:P1"/>
    <mergeCell ref="A2:A3"/>
    <mergeCell ref="B2:D2"/>
    <mergeCell ref="E2:G2"/>
    <mergeCell ref="H2:J2"/>
    <mergeCell ref="K2:M2"/>
    <mergeCell ref="N2:P2"/>
    <mergeCell ref="B9:D9"/>
    <mergeCell ref="E9:G9"/>
    <mergeCell ref="H9:J9"/>
    <mergeCell ref="K9:M9"/>
    <mergeCell ref="N9:P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P18"/>
  <sheetViews>
    <sheetView tabSelected="1" view="pageBreakPreview" zoomScale="60" zoomScaleNormal="100" workbookViewId="0">
      <selection activeCell="N5" sqref="N5"/>
    </sheetView>
  </sheetViews>
  <sheetFormatPr defaultRowHeight="15"/>
  <sheetData>
    <row r="1" spans="1:16" ht="20.2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 t="s">
        <v>100</v>
      </c>
      <c r="O1" s="68"/>
      <c r="P1" s="68"/>
    </row>
    <row r="2" spans="1:16" ht="20.25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</row>
    <row r="3" spans="1:16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</row>
    <row r="4" spans="1:16">
      <c r="A4" s="60" t="s">
        <v>1</v>
      </c>
      <c r="B4" s="61" t="s">
        <v>2</v>
      </c>
      <c r="C4" s="61"/>
      <c r="D4" s="61"/>
      <c r="E4" s="61" t="s">
        <v>3</v>
      </c>
      <c r="F4" s="61"/>
      <c r="G4" s="61"/>
      <c r="H4" s="61" t="s">
        <v>4</v>
      </c>
      <c r="I4" s="61"/>
      <c r="J4" s="61"/>
      <c r="K4" s="61" t="s">
        <v>5</v>
      </c>
      <c r="L4" s="61"/>
      <c r="M4" s="61"/>
      <c r="N4" s="61" t="s">
        <v>6</v>
      </c>
      <c r="O4" s="61"/>
      <c r="P4" s="61"/>
    </row>
    <row r="5" spans="1:16" ht="140.25">
      <c r="A5" s="60"/>
      <c r="B5" s="62" t="s">
        <v>7</v>
      </c>
      <c r="C5" s="62" t="s">
        <v>8</v>
      </c>
      <c r="D5" s="62" t="s">
        <v>9</v>
      </c>
      <c r="E5" s="62" t="s">
        <v>7</v>
      </c>
      <c r="F5" s="62" t="s">
        <v>8</v>
      </c>
      <c r="G5" s="62" t="s">
        <v>9</v>
      </c>
      <c r="H5" s="62" t="s">
        <v>7</v>
      </c>
      <c r="I5" s="62" t="s">
        <v>8</v>
      </c>
      <c r="J5" s="62" t="s">
        <v>9</v>
      </c>
      <c r="K5" s="62" t="s">
        <v>7</v>
      </c>
      <c r="L5" s="62" t="s">
        <v>8</v>
      </c>
      <c r="M5" s="62" t="s">
        <v>9</v>
      </c>
      <c r="N5" s="62" t="s">
        <v>7</v>
      </c>
      <c r="O5" s="62" t="s">
        <v>8</v>
      </c>
      <c r="P5" s="62" t="s">
        <v>9</v>
      </c>
    </row>
    <row r="6" spans="1:16" ht="19.5" customHeight="1">
      <c r="A6" s="32" t="s">
        <v>30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</row>
    <row r="8" spans="1:16" ht="15" customHeight="1">
      <c r="A8" s="60" t="s">
        <v>1</v>
      </c>
      <c r="B8" s="61" t="s">
        <v>10</v>
      </c>
      <c r="C8" s="61"/>
      <c r="D8" s="61"/>
      <c r="E8" s="61" t="s">
        <v>11</v>
      </c>
      <c r="F8" s="61"/>
      <c r="G8" s="61"/>
      <c r="H8" s="64" t="s">
        <v>12</v>
      </c>
      <c r="I8" s="65"/>
      <c r="J8" s="66"/>
      <c r="K8" s="61" t="s">
        <v>35</v>
      </c>
      <c r="L8" s="61"/>
      <c r="M8" s="61"/>
      <c r="N8" s="64" t="s">
        <v>13</v>
      </c>
      <c r="O8" s="65"/>
      <c r="P8" s="66"/>
    </row>
    <row r="9" spans="1:16" ht="140.25">
      <c r="A9" s="60"/>
      <c r="B9" s="62" t="s">
        <v>7</v>
      </c>
      <c r="C9" s="62" t="s">
        <v>8</v>
      </c>
      <c r="D9" s="62" t="s">
        <v>9</v>
      </c>
      <c r="E9" s="62" t="s">
        <v>7</v>
      </c>
      <c r="F9" s="62" t="s">
        <v>8</v>
      </c>
      <c r="G9" s="62" t="s">
        <v>9</v>
      </c>
      <c r="H9" s="62" t="s">
        <v>7</v>
      </c>
      <c r="I9" s="62" t="s">
        <v>8</v>
      </c>
      <c r="J9" s="62" t="s">
        <v>9</v>
      </c>
      <c r="K9" s="62" t="s">
        <v>7</v>
      </c>
      <c r="L9" s="62" t="s">
        <v>8</v>
      </c>
      <c r="M9" s="62" t="s">
        <v>9</v>
      </c>
      <c r="N9" s="62" t="s">
        <v>7</v>
      </c>
      <c r="O9" s="62" t="s">
        <v>8</v>
      </c>
      <c r="P9" s="62" t="s">
        <v>9</v>
      </c>
    </row>
    <row r="10" spans="1:16" ht="19.5" customHeight="1">
      <c r="A10" s="32" t="s">
        <v>30</v>
      </c>
      <c r="B10" s="17">
        <f>Кременський!B8+Попаснянський!B14+'Ст-Луганський'!B34+Старобільський!B16</f>
        <v>272</v>
      </c>
      <c r="C10" s="17">
        <f>Кременський!C8+Попаснянський!C14+'Ст-Луганський'!C34+Старобільський!C16</f>
        <v>100</v>
      </c>
      <c r="D10" s="17"/>
      <c r="E10" s="17">
        <f>Беловодський!E8+Кременський!E8+'Ст-Луганський'!E34+Старобільський!E16+Попаснянський!E14</f>
        <v>808.03599999999994</v>
      </c>
      <c r="F10" s="17"/>
      <c r="G10" s="17"/>
      <c r="H10" s="17">
        <f>Беловодський!H8+Сватовськой!B7+'Ст-Луганський'!H34+Старобільський!H16+Попаснянський!H14</f>
        <v>1175.652</v>
      </c>
      <c r="I10" s="17">
        <f>Беловодський!I8+Сватовськой!C7+'Ст-Луганський'!I34+Старобільський!I16</f>
        <v>540</v>
      </c>
      <c r="J10" s="17"/>
      <c r="K10" s="17">
        <f>Кременський!H8+Сватовськой!F7+'Ст-Луганський'!K34+Старобільський!K16+Попаснянський!K14</f>
        <v>8893.3580000000002</v>
      </c>
      <c r="L10" s="17"/>
      <c r="M10" s="17"/>
      <c r="N10" s="17">
        <f>Беловодський!K8+Кременський!K8</f>
        <v>863</v>
      </c>
      <c r="O10" s="17"/>
      <c r="P10" s="17"/>
    </row>
    <row r="11" spans="1:16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</row>
    <row r="12" spans="1:16" ht="15" customHeight="1">
      <c r="A12" s="60" t="s">
        <v>1</v>
      </c>
      <c r="B12" s="64" t="s">
        <v>14</v>
      </c>
      <c r="C12" s="65"/>
      <c r="D12" s="66"/>
      <c r="E12" s="64" t="s">
        <v>16</v>
      </c>
      <c r="F12" s="65"/>
      <c r="G12" s="66"/>
      <c r="H12" s="64" t="s">
        <v>17</v>
      </c>
      <c r="I12" s="65"/>
      <c r="J12" s="66"/>
      <c r="K12" s="61" t="s">
        <v>18</v>
      </c>
      <c r="L12" s="61"/>
      <c r="M12" s="61"/>
      <c r="N12" s="64" t="s">
        <v>19</v>
      </c>
      <c r="O12" s="65"/>
      <c r="P12" s="66"/>
    </row>
    <row r="13" spans="1:16" ht="140.25">
      <c r="A13" s="60"/>
      <c r="B13" s="62" t="s">
        <v>7</v>
      </c>
      <c r="C13" s="62" t="s">
        <v>8</v>
      </c>
      <c r="D13" s="62" t="s">
        <v>9</v>
      </c>
      <c r="E13" s="62" t="s">
        <v>7</v>
      </c>
      <c r="F13" s="62" t="s">
        <v>8</v>
      </c>
      <c r="G13" s="62" t="s">
        <v>9</v>
      </c>
      <c r="H13" s="62" t="s">
        <v>7</v>
      </c>
      <c r="I13" s="62" t="s">
        <v>8</v>
      </c>
      <c r="J13" s="62" t="s">
        <v>9</v>
      </c>
      <c r="K13" s="62" t="s">
        <v>7</v>
      </c>
      <c r="L13" s="62" t="s">
        <v>8</v>
      </c>
      <c r="M13" s="62" t="s">
        <v>9</v>
      </c>
      <c r="N13" s="62" t="s">
        <v>7</v>
      </c>
      <c r="O13" s="62" t="s">
        <v>8</v>
      </c>
      <c r="P13" s="62" t="s">
        <v>9</v>
      </c>
    </row>
    <row r="14" spans="1:16" ht="19.5" customHeight="1">
      <c r="A14" s="32" t="s">
        <v>30</v>
      </c>
      <c r="B14" s="17">
        <f>Попаснянський!N14+'Ст-Луганський'!N34+Старобільський!N16</f>
        <v>2685</v>
      </c>
      <c r="C14" s="17">
        <f>Попаснянський!O14+'Ст-Луганський'!O34+Старобільський!O16</f>
        <v>1600</v>
      </c>
      <c r="D14" s="17"/>
      <c r="E14" s="17">
        <f>Беловодський!B18+Кременський!B12+Попаснянський!B25+'Ст-Луганський'!B64+Старобільський!B25</f>
        <v>534.49400000000003</v>
      </c>
      <c r="F14" s="17"/>
      <c r="G14" s="17"/>
      <c r="H14" s="17">
        <f>Беловодський!E18+Кременський!E12+Попаснянський!E25+'Ст-Луганський'!E64+Старобільський!E25</f>
        <v>5047</v>
      </c>
      <c r="I14" s="17"/>
      <c r="J14" s="17"/>
      <c r="K14" s="17">
        <f>Беловодський!H18+Сватовськой!L7+'Ст-Луганський'!H64+Старобільський!H25+Попаснянський!H25</f>
        <v>4220.21</v>
      </c>
      <c r="L14" s="17">
        <f>Беловодський!I18+Сватовськой!M7+'Ст-Луганський'!I64+Старобільський!I25</f>
        <v>719</v>
      </c>
      <c r="M14" s="17"/>
      <c r="N14" s="17">
        <f>Беловодський!K18+Кременський!K12+Сватовськой!Q7+'Ст-Луганський'!K64+Старобільський!K25</f>
        <v>3234</v>
      </c>
      <c r="O14" s="17">
        <f>Беловодський!L18+Кременський!L12+Сватовськой!R7+'Ст-Луганський'!L64+Старобільський!L25</f>
        <v>605</v>
      </c>
      <c r="P14" s="17">
        <f>Беловодський!M18+Кременський!M12+Сватовськой!S7+'Ст-Луганський'!M64+Старобільський!M25</f>
        <v>0</v>
      </c>
    </row>
    <row r="15" spans="1:16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</row>
    <row r="16" spans="1:16" ht="15" customHeight="1">
      <c r="A16" s="60" t="s">
        <v>1</v>
      </c>
      <c r="B16" s="64" t="s">
        <v>20</v>
      </c>
      <c r="C16" s="65"/>
      <c r="D16" s="66"/>
      <c r="E16" s="64" t="s">
        <v>26</v>
      </c>
      <c r="F16" s="65"/>
      <c r="G16" s="66"/>
      <c r="H16" s="64" t="s">
        <v>27</v>
      </c>
      <c r="I16" s="65"/>
      <c r="J16" s="66"/>
      <c r="K16" s="64" t="s">
        <v>28</v>
      </c>
      <c r="L16" s="65"/>
      <c r="M16" s="66"/>
      <c r="N16" s="61" t="s">
        <v>29</v>
      </c>
      <c r="O16" s="61"/>
      <c r="P16" s="61"/>
    </row>
    <row r="17" spans="1:16" ht="140.25">
      <c r="A17" s="60"/>
      <c r="B17" s="62" t="s">
        <v>7</v>
      </c>
      <c r="C17" s="62" t="s">
        <v>8</v>
      </c>
      <c r="D17" s="62" t="s">
        <v>9</v>
      </c>
      <c r="E17" s="62" t="s">
        <v>7</v>
      </c>
      <c r="F17" s="62" t="s">
        <v>8</v>
      </c>
      <c r="G17" s="62" t="s">
        <v>9</v>
      </c>
      <c r="H17" s="62" t="s">
        <v>7</v>
      </c>
      <c r="I17" s="62" t="s">
        <v>8</v>
      </c>
      <c r="J17" s="62" t="s">
        <v>9</v>
      </c>
      <c r="K17" s="62" t="s">
        <v>7</v>
      </c>
      <c r="L17" s="62" t="s">
        <v>8</v>
      </c>
      <c r="M17" s="62" t="s">
        <v>9</v>
      </c>
      <c r="N17" s="62" t="s">
        <v>7</v>
      </c>
      <c r="O17" s="62" t="s">
        <v>8</v>
      </c>
      <c r="P17" s="62" t="s">
        <v>9</v>
      </c>
    </row>
    <row r="18" spans="1:16" ht="19.5" customHeight="1">
      <c r="A18" s="32" t="s">
        <v>30</v>
      </c>
      <c r="B18" s="17">
        <f>Беловодський!N18+Кременський!N12+Попаснянський!N25+'Ст-Луганський'!N64+Старобільський!N25</f>
        <v>4039.712</v>
      </c>
      <c r="C18" s="17">
        <f>Беловодський!O18+Кременський!O12+Попаснянський!O25+'Ст-Луганський'!O64+Старобільський!O25</f>
        <v>977.4</v>
      </c>
      <c r="D18" s="17"/>
      <c r="E18" s="17">
        <f>Беловодський!B22+Кременський!B16+Попаснянський!B36+Сватовськой!V7+'Ст-Луганський'!B94+Старобільський!B34</f>
        <v>8253.6</v>
      </c>
      <c r="F18" s="17">
        <f>Беловодський!C22+Кременський!C16+Попаснянський!C36+Сватовськой!W7+'Ст-Луганський'!C94+Старобільський!C34</f>
        <v>666</v>
      </c>
      <c r="G18" s="17"/>
      <c r="H18" s="17"/>
      <c r="I18" s="17"/>
      <c r="J18" s="17"/>
      <c r="K18" s="17">
        <f>Беловодський!H22+Кременський!H16+Попаснянський!H36+'Ст-Луганський'!H94+Старобільський!H34</f>
        <v>0.72799999999999998</v>
      </c>
      <c r="L18" s="17"/>
      <c r="M18" s="17"/>
      <c r="N18" s="17"/>
      <c r="O18" s="17"/>
      <c r="P18" s="17"/>
    </row>
  </sheetData>
  <mergeCells count="28">
    <mergeCell ref="A11:P11"/>
    <mergeCell ref="A15:P15"/>
    <mergeCell ref="E8:G8"/>
    <mergeCell ref="K8:M8"/>
    <mergeCell ref="A2:P2"/>
    <mergeCell ref="A4:A5"/>
    <mergeCell ref="B4:D4"/>
    <mergeCell ref="E4:G4"/>
    <mergeCell ref="H4:J4"/>
    <mergeCell ref="K4:M4"/>
    <mergeCell ref="N4:P4"/>
    <mergeCell ref="A7:P7"/>
    <mergeCell ref="H8:J8"/>
    <mergeCell ref="N8:P8"/>
    <mergeCell ref="A16:A17"/>
    <mergeCell ref="H16:J16"/>
    <mergeCell ref="K16:M16"/>
    <mergeCell ref="N16:P16"/>
    <mergeCell ref="N12:P12"/>
    <mergeCell ref="E16:G16"/>
    <mergeCell ref="B16:D16"/>
    <mergeCell ref="A12:A13"/>
    <mergeCell ref="H12:J12"/>
    <mergeCell ref="K12:M12"/>
    <mergeCell ref="B12:D12"/>
    <mergeCell ref="E12:G12"/>
    <mergeCell ref="A8:A9"/>
    <mergeCell ref="B8:D8"/>
  </mergeCells>
  <pageMargins left="0.7" right="0.7" top="0.75" bottom="0.75" header="0.3" footer="0.3"/>
  <pageSetup paperSize="9" scale="6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Беловодський</vt:lpstr>
      <vt:lpstr>Кременський</vt:lpstr>
      <vt:lpstr>Попаснянський</vt:lpstr>
      <vt:lpstr>Сватовськой</vt:lpstr>
      <vt:lpstr>Ст-Луганський</vt:lpstr>
      <vt:lpstr>Старобільський</vt:lpstr>
      <vt:lpstr>Зведена таблиця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НОС</dc:creator>
  <cp:lastModifiedBy>НОС</cp:lastModifiedBy>
  <dcterms:created xsi:type="dcterms:W3CDTF">2011-08-15T11:37:55Z</dcterms:created>
  <dcterms:modified xsi:type="dcterms:W3CDTF">2011-08-15T13:24:07Z</dcterms:modified>
</cp:coreProperties>
</file>